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hilipp\Documents\inloopo.com\Produkte\01_Daytrading\01_ Kurs Videos DE\"/>
    </mc:Choice>
  </mc:AlternateContent>
  <xr:revisionPtr revIDLastSave="0" documentId="13_ncr:1_{3EDBC2C9-C780-4577-9716-DE347A8DA2A0}" xr6:coauthVersionLast="47" xr6:coauthVersionMax="47" xr10:uidLastSave="{00000000-0000-0000-0000-000000000000}"/>
  <bookViews>
    <workbookView xWindow="-38520" yWindow="-705" windowWidth="38640" windowHeight="21120" xr2:uid="{00000000-000D-0000-FFFF-FFFF00000000}"/>
  </bookViews>
  <sheets>
    <sheet name="inloopo TS" sheetId="1" r:id="rId1"/>
  </sheets>
  <definedNames>
    <definedName name="_xlnm._FilterDatabase" localSheetId="0" hidden="1">'inloopo TS'!$A$14:$K$836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N4" i="1"/>
  <c r="G22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15" i="1"/>
  <c r="F15" i="1" s="1"/>
  <c r="N12" i="1" s="1"/>
  <c r="N9" i="1" l="1"/>
  <c r="N8" i="1"/>
  <c r="N11" i="1"/>
  <c r="G14" i="1"/>
  <c r="G28" i="1" l="1"/>
  <c r="G27" i="1"/>
  <c r="G26" i="1"/>
  <c r="G25" i="1"/>
  <c r="G24" i="1"/>
  <c r="G23" i="1"/>
  <c r="G15" i="1"/>
  <c r="H14" i="1"/>
  <c r="B10" i="1"/>
  <c r="B7" i="1"/>
  <c r="B6" i="1"/>
  <c r="B9" i="1" l="1"/>
  <c r="N5" i="1"/>
  <c r="H15" i="1"/>
  <c r="I15" i="1" s="1"/>
  <c r="B5" i="1"/>
  <c r="G16" i="1"/>
  <c r="H16" i="1" s="1"/>
  <c r="I16" i="1" s="1"/>
  <c r="N6" i="1" l="1"/>
  <c r="G17" i="1"/>
  <c r="G18" i="1" l="1"/>
  <c r="G19" i="1" s="1"/>
  <c r="G20" i="1" s="1"/>
  <c r="G21" i="1" s="1"/>
  <c r="B11" i="1" s="1"/>
  <c r="H17" i="1"/>
  <c r="I17" i="1" s="1"/>
  <c r="H18" i="1" l="1"/>
  <c r="I18" i="1" s="1"/>
  <c r="H19" i="1" l="1"/>
  <c r="I19" i="1" s="1"/>
  <c r="H20" i="1" l="1"/>
  <c r="I20" i="1" s="1"/>
  <c r="H21" i="1" l="1"/>
  <c r="I21" i="1" s="1"/>
  <c r="H126" i="1" l="1"/>
  <c r="H50" i="1"/>
  <c r="H68" i="1"/>
  <c r="H66" i="1"/>
  <c r="H87" i="1"/>
  <c r="H54" i="1"/>
  <c r="H46" i="1"/>
  <c r="H62" i="1"/>
  <c r="H60" i="1"/>
  <c r="H82" i="1"/>
  <c r="H108" i="1"/>
  <c r="H63" i="1"/>
  <c r="H127" i="1"/>
  <c r="H98" i="1"/>
  <c r="H128" i="1"/>
  <c r="H71" i="1"/>
  <c r="H22" i="1"/>
  <c r="H56" i="1"/>
  <c r="H80" i="1"/>
  <c r="H106" i="1"/>
  <c r="H85" i="1"/>
  <c r="H91" i="1"/>
  <c r="H64" i="1"/>
  <c r="H124" i="1"/>
  <c r="H34" i="1"/>
  <c r="H69" i="1"/>
  <c r="H67" i="1"/>
  <c r="H120" i="1"/>
  <c r="H27" i="1"/>
  <c r="H110" i="1"/>
  <c r="H113" i="1"/>
  <c r="H26" i="1"/>
  <c r="H115" i="1"/>
  <c r="H24" i="1"/>
  <c r="H61" i="1"/>
  <c r="H59" i="1"/>
  <c r="H105" i="1"/>
  <c r="H96" i="1"/>
  <c r="H109" i="1"/>
  <c r="H104" i="1"/>
  <c r="H75" i="1"/>
  <c r="H25" i="1"/>
  <c r="H89" i="1"/>
  <c r="H73" i="1"/>
  <c r="H28" i="1"/>
  <c r="H52" i="1"/>
  <c r="H86" i="1"/>
  <c r="H119" i="1"/>
  <c r="H55" i="1"/>
  <c r="H57" i="1"/>
  <c r="H101" i="1"/>
  <c r="H97" i="1"/>
  <c r="H103" i="1"/>
  <c r="H107" i="1"/>
  <c r="H94" i="1"/>
  <c r="H111" i="1"/>
  <c r="H117" i="1"/>
  <c r="H47" i="1"/>
  <c r="H74" i="1"/>
  <c r="H44" i="1"/>
  <c r="H30" i="1"/>
  <c r="H33" i="1"/>
  <c r="H58" i="1"/>
  <c r="H112" i="1"/>
  <c r="H49" i="1"/>
  <c r="H36" i="1"/>
  <c r="H92" i="1"/>
  <c r="H84" i="1"/>
  <c r="H65" i="1"/>
  <c r="H79" i="1"/>
  <c r="H122" i="1"/>
  <c r="H32" i="1"/>
  <c r="H125" i="1"/>
  <c r="H83" i="1"/>
  <c r="H100" i="1"/>
  <c r="H121" i="1"/>
  <c r="H51" i="1"/>
  <c r="H53" i="1"/>
  <c r="H72" i="1"/>
  <c r="H81" i="1"/>
  <c r="H45" i="1"/>
  <c r="H99" i="1"/>
  <c r="H42" i="1"/>
  <c r="H102" i="1"/>
  <c r="H76" i="1"/>
  <c r="H31" i="1"/>
  <c r="H40" i="1"/>
  <c r="H77" i="1"/>
  <c r="H38" i="1"/>
  <c r="H95" i="1"/>
  <c r="H39" i="1"/>
  <c r="H43" i="1"/>
  <c r="H78" i="1"/>
  <c r="H114" i="1"/>
  <c r="H116" i="1"/>
  <c r="H23" i="1"/>
  <c r="H90" i="1"/>
  <c r="H118" i="1"/>
  <c r="H41" i="1"/>
  <c r="H37" i="1"/>
  <c r="H93" i="1"/>
  <c r="H123" i="1"/>
  <c r="H35" i="1"/>
  <c r="H48" i="1"/>
  <c r="H70" i="1"/>
  <c r="H29" i="1"/>
  <c r="H88" i="1"/>
  <c r="H387" i="1" l="1"/>
  <c r="H449" i="1"/>
  <c r="H679" i="1"/>
  <c r="H154" i="1"/>
  <c r="H601" i="1"/>
  <c r="H296" i="1"/>
  <c r="H798" i="1"/>
  <c r="H215" i="1"/>
  <c r="H250" i="1"/>
  <c r="H514" i="1"/>
  <c r="H271" i="1"/>
  <c r="H545" i="1"/>
  <c r="H590" i="1"/>
  <c r="H260" i="1"/>
  <c r="H787" i="1"/>
  <c r="H323" i="1"/>
  <c r="H130" i="1"/>
  <c r="H134" i="1"/>
  <c r="H467" i="1"/>
  <c r="H706" i="1"/>
  <c r="H576" i="1"/>
  <c r="H350" i="1"/>
  <c r="H216" i="1"/>
  <c r="H757" i="1"/>
  <c r="H604" i="1"/>
  <c r="H606" i="1"/>
  <c r="H681" i="1"/>
  <c r="H361" i="1"/>
  <c r="H666" i="1"/>
  <c r="H624" i="1"/>
  <c r="H340" i="1"/>
  <c r="H682" i="1"/>
  <c r="H704" i="1"/>
  <c r="H301" i="1"/>
  <c r="H263" i="1"/>
  <c r="H750" i="1"/>
  <c r="H805" i="1"/>
  <c r="H141" i="1"/>
  <c r="H155" i="1"/>
  <c r="H270" i="1"/>
  <c r="H473" i="1"/>
  <c r="H804" i="1"/>
  <c r="H464" i="1"/>
  <c r="H345" i="1"/>
  <c r="H177" i="1"/>
  <c r="H581" i="1"/>
  <c r="H254" i="1"/>
  <c r="H159" i="1"/>
  <c r="H542" i="1"/>
  <c r="H760" i="1"/>
  <c r="H734" i="1"/>
  <c r="H676" i="1"/>
  <c r="H797" i="1"/>
  <c r="H364" i="1"/>
  <c r="H645" i="1"/>
  <c r="H268" i="1"/>
  <c r="H388" i="1"/>
  <c r="H281" i="1"/>
  <c r="H819" i="1"/>
  <c r="H217" i="1"/>
  <c r="H763" i="1"/>
  <c r="H729" i="1"/>
  <c r="H655" i="1"/>
  <c r="H517" i="1"/>
  <c r="H565" i="1"/>
  <c r="H777" i="1"/>
  <c r="H395" i="1"/>
  <c r="H191" i="1"/>
  <c r="H647" i="1"/>
  <c r="H324" i="1"/>
  <c r="H726" i="1"/>
  <c r="H344" i="1"/>
  <c r="H482" i="1"/>
  <c r="H208" i="1"/>
  <c r="H469" i="1"/>
  <c r="H668" i="1"/>
  <c r="H692" i="1"/>
  <c r="H179" i="1"/>
  <c r="H795" i="1"/>
  <c r="H506" i="1"/>
  <c r="H828" i="1"/>
  <c r="H568" i="1"/>
  <c r="H788" i="1"/>
  <c r="H401" i="1"/>
  <c r="H162" i="1"/>
  <c r="H366" i="1"/>
  <c r="H403" i="1"/>
  <c r="H710" i="1"/>
  <c r="H748" i="1"/>
  <c r="H342" i="1"/>
  <c r="H462" i="1"/>
  <c r="H252" i="1"/>
  <c r="H824" i="1"/>
  <c r="H816" i="1"/>
  <c r="H743" i="1"/>
  <c r="H658" i="1"/>
  <c r="H466" i="1"/>
  <c r="H525" i="1"/>
  <c r="H825" i="1"/>
  <c r="H457" i="1"/>
  <c r="H541" i="1"/>
  <c r="H756" i="1"/>
  <c r="H674" i="1"/>
  <c r="H782" i="1"/>
  <c r="H600" i="1"/>
  <c r="H744" i="1"/>
  <c r="H463" i="1"/>
  <c r="H496" i="1"/>
  <c r="H767" i="1"/>
  <c r="H470" i="1"/>
  <c r="H152" i="1"/>
  <c r="H389" i="1"/>
  <c r="H461" i="1"/>
  <c r="H333" i="1"/>
  <c r="H427" i="1"/>
  <c r="H806" i="1"/>
  <c r="H780" i="1"/>
  <c r="H737" i="1"/>
  <c r="H814" i="1"/>
  <c r="H688" i="1"/>
  <c r="H585" i="1"/>
  <c r="H410" i="1"/>
  <c r="H529" i="1"/>
  <c r="H373" i="1"/>
  <c r="H775" i="1"/>
  <c r="H495" i="1"/>
  <c r="H733" i="1"/>
  <c r="H660" i="1"/>
  <c r="H536" i="1"/>
  <c r="H312" i="1"/>
  <c r="H248" i="1"/>
  <c r="H274" i="1"/>
  <c r="H685" i="1"/>
  <c r="H521" i="1"/>
  <c r="H832" i="1"/>
  <c r="H413" i="1"/>
  <c r="H458" i="1"/>
  <c r="H246" i="1"/>
  <c r="H671" i="1"/>
  <c r="H559" i="1"/>
  <c r="H558" i="1"/>
  <c r="H588" i="1"/>
  <c r="H818" i="1"/>
  <c r="H766" i="1"/>
  <c r="H584" i="1"/>
  <c r="H603" i="1"/>
  <c r="H149" i="1"/>
  <c r="H399" i="1"/>
  <c r="H595" i="1"/>
  <c r="H594" i="1"/>
  <c r="H485" i="1"/>
  <c r="H591" i="1"/>
  <c r="H329" i="1"/>
  <c r="H662" i="1"/>
  <c r="H717" i="1"/>
  <c r="H398" i="1"/>
  <c r="H520" i="1"/>
  <c r="H166" i="1"/>
  <c r="H309" i="1"/>
  <c r="H201" i="1"/>
  <c r="H316" i="1"/>
  <c r="H621" i="1"/>
  <c r="H255" i="1"/>
  <c r="H433" i="1"/>
  <c r="H146" i="1"/>
  <c r="H755" i="1"/>
  <c r="H826" i="1"/>
  <c r="H703" i="1"/>
  <c r="H605" i="1"/>
  <c r="H144" i="1"/>
  <c r="H199" i="1"/>
  <c r="H168" i="1"/>
  <c r="H242" i="1"/>
  <c r="H435" i="1"/>
  <c r="H602" i="1"/>
  <c r="H438" i="1"/>
  <c r="H348" i="1"/>
  <c r="H322" i="1"/>
  <c r="H612" i="1"/>
  <c r="H686" i="1"/>
  <c r="H673" i="1"/>
  <c r="H672" i="1"/>
  <c r="H492" i="1"/>
  <c r="H369" i="1"/>
  <c r="H287" i="1"/>
  <c r="H238" i="1"/>
  <c r="H650" i="1"/>
  <c r="H643" i="1"/>
  <c r="H511" i="1"/>
  <c r="H523" i="1"/>
  <c r="H384" i="1"/>
  <c r="H465" i="1"/>
  <c r="H360" i="1"/>
  <c r="H138" i="1"/>
  <c r="H749" i="1"/>
  <c r="H292" i="1"/>
  <c r="H548" i="1"/>
  <c r="H640" i="1"/>
  <c r="H367" i="1"/>
  <c r="H613" i="1"/>
  <c r="H522" i="1"/>
  <c r="H390" i="1"/>
  <c r="H277" i="1"/>
  <c r="H518" i="1"/>
  <c r="H697" i="1"/>
  <c r="H543" i="1"/>
  <c r="H209" i="1"/>
  <c r="H223" i="1"/>
  <c r="H526" i="1"/>
  <c r="H338" i="1"/>
  <c r="H261" i="1"/>
  <c r="H683" i="1"/>
  <c r="H368" i="1"/>
  <c r="H527" i="1"/>
  <c r="H455" i="1"/>
  <c r="H785" i="1"/>
  <c r="H821" i="1"/>
  <c r="H183" i="1"/>
  <c r="H618" i="1"/>
  <c r="H571" i="1"/>
  <c r="H829" i="1"/>
  <c r="H507" i="1"/>
  <c r="H310" i="1"/>
  <c r="H380" i="1"/>
  <c r="H347" i="1"/>
  <c r="H714" i="1"/>
  <c r="H557" i="1"/>
  <c r="H725" i="1"/>
  <c r="H770" i="1"/>
  <c r="H778" i="1"/>
  <c r="H293" i="1"/>
  <c r="H487" i="1"/>
  <c r="H171" i="1"/>
  <c r="H614" i="1"/>
  <c r="H315" i="1"/>
  <c r="H231" i="1"/>
  <c r="H793" i="1"/>
  <c r="H336" i="1"/>
  <c r="H448" i="1"/>
  <c r="H608" i="1"/>
  <c r="H781" i="1"/>
  <c r="H335" i="1"/>
  <c r="H407" i="1"/>
  <c r="H834" i="1"/>
  <c r="H727" i="1"/>
  <c r="H314" i="1"/>
  <c r="H587" i="1"/>
  <c r="H391" i="1"/>
  <c r="H451" i="1"/>
  <c r="H586" i="1"/>
  <c r="H592" i="1"/>
  <c r="H445" i="1"/>
  <c r="H661" i="1"/>
  <c r="H443" i="1"/>
  <c r="H519" i="1"/>
  <c r="H700" i="1"/>
  <c r="H597" i="1"/>
  <c r="H510" i="1"/>
  <c r="H219" i="1"/>
  <c r="H405" i="1"/>
  <c r="H477" i="1"/>
  <c r="H642" i="1"/>
  <c r="H452" i="1"/>
  <c r="H572" i="1"/>
  <c r="H169" i="1"/>
  <c r="H764" i="1"/>
  <c r="H677" i="1"/>
  <c r="H771" i="1"/>
  <c r="H294" i="1"/>
  <c r="H233" i="1"/>
  <c r="H428" i="1"/>
  <c r="H429" i="1"/>
  <c r="H544" i="1"/>
  <c r="H808" i="1"/>
  <c r="H701" i="1"/>
  <c r="H722" i="1"/>
  <c r="H569" i="1"/>
  <c r="H765" i="1"/>
  <c r="H186" i="1"/>
  <c r="H411" i="1"/>
  <c r="H172" i="1"/>
  <c r="H245" i="1"/>
  <c r="H442" i="1"/>
  <c r="H512" i="1"/>
  <c r="H133" i="1"/>
  <c r="H769" i="1"/>
  <c r="H404" i="1"/>
  <c r="H385" i="1"/>
  <c r="H498" i="1"/>
  <c r="H556" i="1"/>
  <c r="H598" i="1"/>
  <c r="H582" i="1"/>
  <c r="H625" i="1"/>
  <c r="H447" i="1"/>
  <c r="H534" i="1"/>
  <c r="H637" i="1"/>
  <c r="H713" i="1"/>
  <c r="H634" i="1"/>
  <c r="H623" i="1"/>
  <c r="H776" i="1"/>
  <c r="H742" i="1"/>
  <c r="H786" i="1"/>
  <c r="H494" i="1"/>
  <c r="H716" i="1"/>
  <c r="H160" i="1"/>
  <c r="H202" i="1"/>
  <c r="H610" i="1"/>
  <c r="H616" i="1"/>
  <c r="H290" i="1"/>
  <c r="H153" i="1"/>
  <c r="H440" i="1"/>
  <c r="H505" i="1"/>
  <c r="H230" i="1"/>
  <c r="H524" i="1"/>
  <c r="H784" i="1"/>
  <c r="H300" i="1"/>
  <c r="H234" i="1"/>
  <c r="H190" i="1"/>
  <c r="H224" i="1"/>
  <c r="H754" i="1"/>
  <c r="H241" i="1"/>
  <c r="H180" i="1"/>
  <c r="H196" i="1"/>
  <c r="H446" i="1"/>
  <c r="H200" i="1"/>
  <c r="H145" i="1"/>
  <c r="H516" i="1"/>
  <c r="H680" i="1"/>
  <c r="H632" i="1"/>
  <c r="H436" i="1"/>
  <c r="H339" i="1"/>
  <c r="H228" i="1"/>
  <c r="H297" i="1"/>
  <c r="H147" i="1"/>
  <c r="H392" i="1"/>
  <c r="H678" i="1"/>
  <c r="H563" i="1"/>
  <c r="H308" i="1"/>
  <c r="H783" i="1"/>
  <c r="H732" i="1"/>
  <c r="H319" i="1"/>
  <c r="H578" i="1"/>
  <c r="H664" i="1"/>
  <c r="H432" i="1"/>
  <c r="H321" i="1"/>
  <c r="H607" i="1"/>
  <c r="H800" i="1"/>
  <c r="H414" i="1"/>
  <c r="H533" i="1"/>
  <c r="H646" i="1"/>
  <c r="H813" i="1"/>
  <c r="H611" i="1"/>
  <c r="H422" i="1"/>
  <c r="H488" i="1"/>
  <c r="H830" i="1"/>
  <c r="H555" i="1"/>
  <c r="H593" i="1"/>
  <c r="H239" i="1"/>
  <c r="H803" i="1"/>
  <c r="H358" i="1"/>
  <c r="H684" i="1"/>
  <c r="H833" i="1"/>
  <c r="H251" i="1"/>
  <c r="H176" i="1"/>
  <c r="H537" i="1"/>
  <c r="H721" i="1"/>
  <c r="H691" i="1"/>
  <c r="H302" i="1"/>
  <c r="H203" i="1"/>
  <c r="H579" i="1"/>
  <c r="H648" i="1"/>
  <c r="H741" i="1"/>
  <c r="H835" i="1"/>
  <c r="H262" i="1"/>
  <c r="H652" i="1"/>
  <c r="H552" i="1"/>
  <c r="H546" i="1"/>
  <c r="H306" i="1"/>
  <c r="H402" i="1"/>
  <c r="H696" i="1"/>
  <c r="H161" i="1"/>
  <c r="H718" i="1"/>
  <c r="H421" i="1"/>
  <c r="H382" i="1"/>
  <c r="H354" i="1"/>
  <c r="H419" i="1"/>
  <c r="H325" i="1"/>
  <c r="H724" i="1"/>
  <c r="H560" i="1"/>
  <c r="H412" i="1"/>
  <c r="H747" i="1"/>
  <c r="H528" i="1"/>
  <c r="H751" i="1"/>
  <c r="H513" i="1"/>
  <c r="H378" i="1"/>
  <c r="H801" i="1"/>
  <c r="H327" i="1"/>
  <c r="H561" i="1"/>
  <c r="H599" i="1"/>
  <c r="H687" i="1"/>
  <c r="H444" i="1"/>
  <c r="H420" i="1"/>
  <c r="H376" i="1"/>
  <c r="H365" i="1"/>
  <c r="H426" i="1"/>
  <c r="H431" i="1"/>
  <c r="H577" i="1"/>
  <c r="H728" i="1"/>
  <c r="H489" i="1"/>
  <c r="H244" i="1"/>
  <c r="H564" i="1"/>
  <c r="H257" i="1"/>
  <c r="H330" i="1"/>
  <c r="H736" i="1"/>
  <c r="H644" i="1"/>
  <c r="H515" i="1"/>
  <c r="H641" i="1"/>
  <c r="H630" i="1"/>
  <c r="H580" i="1"/>
  <c r="H400" i="1"/>
  <c r="H408" i="1"/>
  <c r="H264" i="1"/>
  <c r="H359" i="1"/>
  <c r="H480" i="1"/>
  <c r="H396" i="1"/>
  <c r="H628" i="1"/>
  <c r="H827" i="1"/>
  <c r="H165" i="1"/>
  <c r="H695" i="1"/>
  <c r="H712" i="1"/>
  <c r="H265" i="1"/>
  <c r="H352" i="1"/>
  <c r="H567" i="1"/>
  <c r="H331" i="1"/>
  <c r="H189" i="1"/>
  <c r="H573" i="1"/>
  <c r="H456" i="1"/>
  <c r="H486" i="1"/>
  <c r="H620" i="1"/>
  <c r="H370" i="1"/>
  <c r="H273" i="1"/>
  <c r="H439" i="1"/>
  <c r="H143" i="1"/>
  <c r="H663" i="1"/>
  <c r="H530" i="1"/>
  <c r="H195" i="1"/>
  <c r="H276" i="1"/>
  <c r="H317" i="1"/>
  <c r="H363" i="1"/>
  <c r="H188" i="1"/>
  <c r="H182" i="1"/>
  <c r="H450" i="1"/>
  <c r="H811" i="1"/>
  <c r="H711" i="1"/>
  <c r="H343" i="1"/>
  <c r="H789" i="1"/>
  <c r="H243" i="1"/>
  <c r="H670" i="1"/>
  <c r="H535" i="1"/>
  <c r="H362" i="1"/>
  <c r="H502" i="1"/>
  <c r="H689" i="1"/>
  <c r="H132" i="1"/>
  <c r="H815" i="1"/>
  <c r="H562" i="1"/>
  <c r="H790" i="1"/>
  <c r="H822" i="1"/>
  <c r="H275" i="1"/>
  <c r="H256" i="1"/>
  <c r="H393" i="1"/>
  <c r="H802" i="1"/>
  <c r="H198" i="1"/>
  <c r="H547" i="1"/>
  <c r="H639" i="1"/>
  <c r="H809" i="1"/>
  <c r="H715" i="1"/>
  <c r="H269" i="1"/>
  <c r="H740" i="1"/>
  <c r="H538" i="1"/>
  <c r="H337" i="1"/>
  <c r="H617" i="1"/>
  <c r="H476" i="1"/>
  <c r="H299" i="1"/>
  <c r="H272" i="1"/>
  <c r="H779" i="1"/>
  <c r="H374" i="1"/>
  <c r="H235" i="1"/>
  <c r="H139" i="1"/>
  <c r="H478" i="1"/>
  <c r="H638" i="1"/>
  <c r="H570" i="1"/>
  <c r="H156" i="1"/>
  <c r="H709" i="1"/>
  <c r="H184" i="1"/>
  <c r="H418" i="1"/>
  <c r="H305" i="1"/>
  <c r="H589" i="1"/>
  <c r="H484" i="1"/>
  <c r="H326" i="1"/>
  <c r="H554" i="1"/>
  <c r="H280" i="1"/>
  <c r="H659" i="1"/>
  <c r="H415" i="1"/>
  <c r="H675" i="1"/>
  <c r="H346" i="1"/>
  <c r="H135" i="1"/>
  <c r="H635" i="1"/>
  <c r="H383" i="1"/>
  <c r="H137" i="1"/>
  <c r="H583" i="1"/>
  <c r="H205" i="1"/>
  <c r="H799" i="1"/>
  <c r="H836" i="1"/>
  <c r="H471" i="1"/>
  <c r="H753" i="1"/>
  <c r="H136" i="1"/>
  <c r="H311" i="1"/>
  <c r="H187" i="1"/>
  <c r="H173" i="1"/>
  <c r="H551" i="1"/>
  <c r="H320" i="1"/>
  <c r="H705" i="1"/>
  <c r="H240" i="1"/>
  <c r="H553" i="1"/>
  <c r="H424" i="1"/>
  <c r="H468" i="1"/>
  <c r="H746" i="1"/>
  <c r="H739" i="1"/>
  <c r="H720" i="1"/>
  <c r="H665" i="1"/>
  <c r="H490" i="1"/>
  <c r="H221" i="1"/>
  <c r="H267" i="1"/>
  <c r="H497" i="1"/>
  <c r="H508" i="1"/>
  <c r="H762" i="1"/>
  <c r="H206" i="1"/>
  <c r="H694" i="1"/>
  <c r="H731" i="1"/>
  <c r="H723" i="1"/>
  <c r="H283" i="1"/>
  <c r="H394" i="1"/>
  <c r="H284" i="1"/>
  <c r="H549" i="1"/>
  <c r="H531" i="1"/>
  <c r="H307" i="1"/>
  <c r="H356" i="1"/>
  <c r="H353" i="1"/>
  <c r="H693" i="1"/>
  <c r="H794" i="1"/>
  <c r="H615" i="1"/>
  <c r="H437" i="1"/>
  <c r="H213" i="1"/>
  <c r="H236" i="1"/>
  <c r="H207" i="1"/>
  <c r="H698" i="1"/>
  <c r="H151" i="1"/>
  <c r="H157" i="1"/>
  <c r="H332" i="1"/>
  <c r="H174" i="1"/>
  <c r="H735" i="1"/>
  <c r="H772" i="1"/>
  <c r="H474" i="1"/>
  <c r="H131" i="1"/>
  <c r="H185" i="1"/>
  <c r="H304" i="1"/>
  <c r="H653" i="1"/>
  <c r="H649" i="1"/>
  <c r="H574" i="1"/>
  <c r="H669" i="1"/>
  <c r="H214" i="1"/>
  <c r="H278" i="1"/>
  <c r="H690" i="1"/>
  <c r="H372" i="1"/>
  <c r="H197" i="1"/>
  <c r="H341" i="1"/>
  <c r="H158" i="1"/>
  <c r="H416" i="1"/>
  <c r="H288" i="1"/>
  <c r="H249" i="1"/>
  <c r="H285" i="1"/>
  <c r="H596" i="1"/>
  <c r="H266" i="1"/>
  <c r="H540" i="1"/>
  <c r="H501" i="1"/>
  <c r="H409" i="1"/>
  <c r="H702" i="1"/>
  <c r="H371" i="1"/>
  <c r="H626" i="1"/>
  <c r="H550" i="1"/>
  <c r="H472" i="1"/>
  <c r="H631" i="1"/>
  <c r="H719" i="1"/>
  <c r="H259" i="1"/>
  <c r="H237" i="1"/>
  <c r="H295" i="1"/>
  <c r="H211" i="1"/>
  <c r="H491" i="1"/>
  <c r="H774" i="1"/>
  <c r="H629" i="1"/>
  <c r="H349" i="1"/>
  <c r="H619" i="1"/>
  <c r="H499" i="1"/>
  <c r="H222" i="1"/>
  <c r="H460" i="1"/>
  <c r="H210" i="1"/>
  <c r="H479" i="1"/>
  <c r="H355" i="1"/>
  <c r="H791" i="1"/>
  <c r="H745" i="1"/>
  <c r="H258" i="1"/>
  <c r="H636" i="1"/>
  <c r="H759" i="1"/>
  <c r="H291" i="1"/>
  <c r="H454" i="1"/>
  <c r="H318" i="1"/>
  <c r="H633" i="1"/>
  <c r="H397" i="1"/>
  <c r="H282" i="1"/>
  <c r="H575" i="1"/>
  <c r="H351" i="1"/>
  <c r="H504" i="1"/>
  <c r="H303" i="1"/>
  <c r="H226" i="1"/>
  <c r="H503" i="1"/>
  <c r="H820" i="1"/>
  <c r="H493" i="1"/>
  <c r="H810" i="1"/>
  <c r="H204" i="1"/>
  <c r="H758" i="1"/>
  <c r="H148" i="1"/>
  <c r="H220" i="1"/>
  <c r="H150" i="1"/>
  <c r="H386" i="1"/>
  <c r="H622" i="1"/>
  <c r="H738" i="1"/>
  <c r="H627" i="1"/>
  <c r="H142" i="1"/>
  <c r="H654" i="1"/>
  <c r="H475" i="1"/>
  <c r="H609" i="1"/>
  <c r="H773" i="1"/>
  <c r="H313" i="1"/>
  <c r="H229" i="1"/>
  <c r="H730" i="1"/>
  <c r="H831" i="1"/>
  <c r="H481" i="1"/>
  <c r="H279" i="1"/>
  <c r="H170" i="1"/>
  <c r="H212" i="1"/>
  <c r="H656" i="1"/>
  <c r="H699" i="1"/>
  <c r="H539" i="1"/>
  <c r="H425" i="1"/>
  <c r="H459" i="1"/>
  <c r="H406" i="1"/>
  <c r="H453" i="1"/>
  <c r="H247" i="1"/>
  <c r="H707" i="1"/>
  <c r="H823" i="1"/>
  <c r="H500" i="1"/>
  <c r="H708" i="1"/>
  <c r="H192" i="1"/>
  <c r="H667" i="1"/>
  <c r="H163" i="1"/>
  <c r="H289" i="1"/>
  <c r="H566" i="1"/>
  <c r="H227" i="1"/>
  <c r="H434" i="1"/>
  <c r="H175" i="1"/>
  <c r="H430" i="1"/>
  <c r="H328" i="1"/>
  <c r="H509" i="1"/>
  <c r="H194" i="1"/>
  <c r="H807" i="1"/>
  <c r="H178" i="1"/>
  <c r="H792" i="1"/>
  <c r="H817" i="1"/>
  <c r="H768" i="1"/>
  <c r="H657" i="1"/>
  <c r="H298" i="1"/>
  <c r="H253" i="1"/>
  <c r="H423" i="1"/>
  <c r="H417" i="1"/>
  <c r="H334" i="1"/>
  <c r="H193" i="1"/>
  <c r="H532" i="1"/>
  <c r="H225" i="1"/>
  <c r="H761" i="1"/>
  <c r="H164" i="1"/>
  <c r="H232" i="1"/>
  <c r="H812" i="1"/>
  <c r="H752" i="1"/>
  <c r="H181" i="1"/>
  <c r="H140" i="1"/>
  <c r="H796" i="1"/>
  <c r="H377" i="1"/>
  <c r="H483" i="1"/>
  <c r="H218" i="1"/>
  <c r="H286" i="1"/>
  <c r="H357" i="1"/>
  <c r="H441" i="1"/>
  <c r="H651" i="1"/>
  <c r="H375" i="1"/>
  <c r="H167" i="1"/>
  <c r="H379" i="1"/>
  <c r="H129" i="1"/>
  <c r="H381" i="1"/>
  <c r="B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Franz Hofmann</author>
    <author>Philipp</author>
  </authors>
  <commentList>
    <comment ref="B7" authorId="0" shapeId="0" xr:uid="{47C26207-6D89-4B97-B6F0-7FA3718AC630}">
      <text>
        <r>
          <rPr>
            <sz val="9"/>
            <color indexed="81"/>
            <rFont val="Segoe UI"/>
            <family val="2"/>
          </rPr>
          <t>Summe Gewinne / Summe Verluste
Soll: &gt;2</t>
        </r>
      </text>
    </comment>
    <comment ref="B8" authorId="0" shapeId="0" xr:uid="{08F5012A-A69B-4561-9AD0-B8C747E77D5F}">
      <text>
        <r>
          <rPr>
            <sz val="9"/>
            <color indexed="81"/>
            <rFont val="Segoe UI"/>
            <family val="2"/>
          </rPr>
          <t>Gewinn / Max. Drawdown</t>
        </r>
      </text>
    </comment>
    <comment ref="B10" authorId="0" shapeId="0" xr:uid="{47B8B1D8-22DB-43C7-9EF7-534C32894F68}">
      <text>
        <r>
          <rPr>
            <sz val="9"/>
            <color indexed="81"/>
            <rFont val="Segoe UI"/>
            <family val="2"/>
          </rPr>
          <t>durchschnittl. Gewinn / durchschnittl. Verlust</t>
        </r>
      </text>
    </comment>
    <comment ref="C15" authorId="1" shapeId="0" xr:uid="{4BD0C114-5F60-4291-8EB9-585B35694096}">
      <text>
        <r>
          <rPr>
            <b/>
            <sz val="9"/>
            <color indexed="81"/>
            <rFont val="Segoe UI"/>
            <family val="2"/>
          </rPr>
          <t>Philipp: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6" authorId="1" shapeId="0" xr:uid="{885632F5-2EC0-4DBD-87A0-E6572667ED51}">
      <text>
        <r>
          <rPr>
            <b/>
            <sz val="9"/>
            <color indexed="81"/>
            <rFont val="Segoe UI"/>
            <family val="2"/>
          </rPr>
          <t>Philipp: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7" authorId="1" shapeId="0" xr:uid="{665381FA-F993-4F76-8E97-44DC0ED3112D}">
      <text>
        <r>
          <rPr>
            <b/>
            <sz val="9"/>
            <color indexed="81"/>
            <rFont val="Segoe UI"/>
            <family val="2"/>
          </rPr>
          <t>Philipp: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8" authorId="1" shapeId="0" xr:uid="{BD146B84-539F-49A4-9CF5-255D7BAB9BA2}">
      <text>
        <r>
          <rPr>
            <b/>
            <sz val="9"/>
            <color indexed="81"/>
            <rFont val="Segoe UI"/>
            <family val="2"/>
          </rPr>
          <t>Philipp: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1" shapeId="0" xr:uid="{4E6118BB-00A6-47E8-958C-D065403E91C6}">
      <text>
        <r>
          <rPr>
            <b/>
            <sz val="9"/>
            <color indexed="81"/>
            <rFont val="Segoe UI"/>
            <family val="2"/>
          </rPr>
          <t>Philipp: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0" authorId="1" shapeId="0" xr:uid="{E07F2B5A-3794-4F45-9680-7145111CE009}">
      <text>
        <r>
          <rPr>
            <b/>
            <sz val="9"/>
            <color indexed="81"/>
            <rFont val="Segoe UI"/>
            <family val="2"/>
          </rPr>
          <t>Philipp: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1" authorId="1" shapeId="0" xr:uid="{CBC95DD7-BAD6-4A1C-8AA1-E7994F68A5CD}">
      <text>
        <r>
          <rPr>
            <b/>
            <sz val="9"/>
            <color indexed="81"/>
            <rFont val="Segoe UI"/>
            <family val="2"/>
          </rPr>
          <t>Philipp: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<sst xmlns="http://schemas.openxmlformats.org/spreadsheetml/2006/main" count="46" uniqueCount="34">
  <si>
    <t xml:space="preserve">Start   </t>
  </si>
  <si>
    <t xml:space="preserve">Rendite </t>
  </si>
  <si>
    <t>NetProfit</t>
  </si>
  <si>
    <t>Profit Factor</t>
  </si>
  <si>
    <t>Recovery Factor</t>
  </si>
  <si>
    <t>Winning %</t>
  </si>
  <si>
    <t>Payoff Ratio</t>
  </si>
  <si>
    <t>Max Drawdown</t>
  </si>
  <si>
    <t>Profit</t>
  </si>
  <si>
    <t>Equity</t>
  </si>
  <si>
    <t>DrawDown</t>
  </si>
  <si>
    <t>DD in %</t>
  </si>
  <si>
    <t>KW</t>
  </si>
  <si>
    <t>Long/Short</t>
  </si>
  <si>
    <t>Demo/Real</t>
  </si>
  <si>
    <t>real</t>
  </si>
  <si>
    <t>Markt</t>
  </si>
  <si>
    <t>CL</t>
  </si>
  <si>
    <t>Summe Gewinne</t>
  </si>
  <si>
    <t>Summe Verluste</t>
  </si>
  <si>
    <t>durchschnittl. Gewinn</t>
  </si>
  <si>
    <t>durchschnittl. Verlust</t>
  </si>
  <si>
    <t>Start Kapital</t>
  </si>
  <si>
    <t>Aktuell</t>
  </si>
  <si>
    <t>Daytrading Demo</t>
  </si>
  <si>
    <t>Trading Tag</t>
  </si>
  <si>
    <t>Anzahl Trades</t>
  </si>
  <si>
    <t>Fees</t>
  </si>
  <si>
    <t>Net Profit</t>
  </si>
  <si>
    <t>Round Turn</t>
  </si>
  <si>
    <t>Kommentar</t>
  </si>
  <si>
    <t>Anzahl Gewinner-Tage</t>
  </si>
  <si>
    <t>Anzahl Verlierer-Tage</t>
  </si>
  <si>
    <t>Gesamtanzahl der 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</si>
</sst>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#,##0.00"/>
    <numFmt numFmtId="165" formatCode="mmm\ yyyy"/>
    <numFmt numFmtId="166" formatCode="0.0%"/>
    <numFmt numFmtId="167" formatCode="m/d/yyyy"/>
    <numFmt numFmtId="168" formatCode="dd&quot;-&quot;mm&quot;-&quot;yyyy"/>
    <numFmt numFmtId="169" formatCode="&quot;$&quot;#,##0"/>
    <numFmt numFmtId="170" formatCode="[$$-409]#,##0"/>
    <numFmt numFmtId="171" formatCode="[$$-409]#,##0.00"/>
  </numFmts>
  <fonts count="18" x14ac:knownFonts="1">
    <font>
      <sz val="10"/>
      <color rgb="FF000000"/>
      <name val="Arial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rgb="FFC00000"/>
      <name val="Calibri"/>
      <family val="2"/>
    </font>
    <font>
      <sz val="10"/>
      <color rgb="FF00B050"/>
      <name val="Calibri"/>
      <family val="2"/>
    </font>
    <font>
      <sz val="10"/>
      <color theme="0" tint="-0.249977111117893"/>
      <name val="Calibri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9"/>
      <color indexed="81"/>
      <name val="Segoe UI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10"/>
      <color rgb="FF00B050"/>
      <name val="Calibri"/>
      <family val="2"/>
    </font>
    <font>
      <b/>
      <sz val="14"/>
      <color rgb="FFFF0000"/>
      <name val="Calibri"/>
      <family val="2"/>
    </font>
    <font>
      <sz val="14"/>
      <color rgb="FF000000"/>
      <name val="Arial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right"/>
      <protection locked="0"/>
    </xf>
    <xf numFmtId="165" fontId="3" fillId="2" borderId="2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10" fontId="2" fillId="0" borderId="0" xfId="0" applyNumberFormat="1" applyFont="1" applyAlignment="1" applyProtection="1">
      <alignment horizontal="center"/>
      <protection locked="0"/>
    </xf>
    <xf numFmtId="164" fontId="3" fillId="3" borderId="3" xfId="0" applyNumberFormat="1" applyFont="1" applyFill="1" applyBorder="1" applyProtection="1">
      <protection locked="0"/>
    </xf>
    <xf numFmtId="170" fontId="13" fillId="0" borderId="0" xfId="0" applyNumberFormat="1" applyFont="1" applyAlignment="1" applyProtection="1">
      <alignment horizontal="center"/>
      <protection locked="0"/>
    </xf>
    <xf numFmtId="169" fontId="3" fillId="3" borderId="3" xfId="0" applyNumberFormat="1" applyFont="1" applyFill="1" applyBorder="1" applyProtection="1">
      <protection locked="0"/>
    </xf>
    <xf numFmtId="170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164" fontId="4" fillId="0" borderId="4" xfId="0" applyNumberFormat="1" applyFont="1" applyBorder="1" applyProtection="1">
      <protection locked="0"/>
    </xf>
    <xf numFmtId="166" fontId="1" fillId="0" borderId="5" xfId="0" applyNumberFormat="1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right" vertical="center"/>
      <protection locked="0"/>
    </xf>
    <xf numFmtId="169" fontId="5" fillId="0" borderId="3" xfId="0" applyNumberFormat="1" applyFont="1" applyBorder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" fontId="5" fillId="0" borderId="3" xfId="0" applyNumberFormat="1" applyFont="1" applyBorder="1" applyProtection="1">
      <protection locked="0"/>
    </xf>
    <xf numFmtId="169" fontId="2" fillId="0" borderId="0" xfId="0" applyNumberFormat="1" applyFont="1" applyAlignment="1" applyProtection="1">
      <alignment horizontal="center" vertical="center"/>
      <protection locked="0"/>
    </xf>
    <xf numFmtId="166" fontId="5" fillId="0" borderId="3" xfId="0" applyNumberFormat="1" applyFont="1" applyBorder="1" applyProtection="1">
      <protection locked="0"/>
    </xf>
    <xf numFmtId="9" fontId="0" fillId="0" borderId="0" xfId="1" applyFont="1" applyAlignment="1" applyProtection="1">
      <alignment horizontal="center"/>
      <protection locked="0"/>
    </xf>
    <xf numFmtId="9" fontId="10" fillId="0" borderId="0" xfId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10" fontId="1" fillId="0" borderId="0" xfId="0" applyNumberFormat="1" applyFont="1" applyAlignment="1" applyProtection="1">
      <alignment horizontal="center"/>
      <protection locked="0"/>
    </xf>
    <xf numFmtId="171" fontId="1" fillId="4" borderId="0" xfId="0" applyNumberFormat="1" applyFont="1" applyFill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167" fontId="2" fillId="0" borderId="0" xfId="0" applyNumberFormat="1" applyFont="1" applyAlignment="1" applyProtection="1">
      <alignment horizontal="center"/>
      <protection locked="0"/>
    </xf>
    <xf numFmtId="169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8" fontId="2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8" fontId="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8" fontId="2" fillId="0" borderId="0" xfId="0" applyNumberFormat="1" applyFont="1" applyProtection="1">
      <protection locked="0"/>
    </xf>
    <xf numFmtId="167" fontId="2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2" fillId="5" borderId="0" xfId="0" applyNumberFormat="1" applyFont="1" applyFill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</cellXfs>
  <cellStyles count="2">
    <cellStyle name="Prozent" xfId="1" builtinId="5"/>
    <cellStyle name="Standard" xfId="0" builtinId="0"/>
  </cellStyles>
  <dxfs count="17"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FFFFFF"/>
      </font>
      <fill>
        <patternFill patternType="none"/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FFFFFF"/>
      </font>
      <fill>
        <patternFill patternType="none"/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FFFFFF"/>
      </font>
      <fill>
        <patternFill patternType="none"/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title>
      <c:tx>
        <c:rich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r>
              <a:rPr lang="de-DE" b="0" i="0">
                <a:solidFill>
                  <a:srgbClr val="000000"/>
                </a:solidFill>
                <a:latin typeface="Roboto"/>
              </a:rPr>
              <a:t>Kapitalkurve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7278792015387857E-2"/>
          <c:y val="0.12860118800939357"/>
          <c:w val="0.90328675981370588"/>
          <c:h val="0.74263738085370912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'inloopo TS'!$G$14:$G$21</c:f>
              <c:numCache>
                <c:formatCode>"$"#,##0</c:formatCode>
                <c:ptCount val="8"/>
                <c:pt idx="0">
                  <c:v>10000</c:v>
                </c:pt>
                <c:pt idx="1">
                  <c:v>10220.4</c:v>
                </c:pt>
                <c:pt idx="2">
                  <c:v>10391.9</c:v>
                </c:pt>
                <c:pt idx="3">
                  <c:v>10303.4</c:v>
                </c:pt>
                <c:pt idx="4">
                  <c:v>10426</c:v>
                </c:pt>
                <c:pt idx="5">
                  <c:v>10632.3</c:v>
                </c:pt>
                <c:pt idx="6">
                  <c:v>10582.699999999999</c:v>
                </c:pt>
                <c:pt idx="7">
                  <c:v>10735.3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A8-4054-94A3-9B5F2AC85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1924003"/>
        <c:axId val="650756176"/>
      </c:lineChart>
      <c:catAx>
        <c:axId val="2719240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de-D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de-DE"/>
          </a:p>
        </c:txPr>
        <c:crossAx val="650756176"/>
        <c:crosses val="autoZero"/>
        <c:auto val="1"/>
        <c:lblAlgn val="ctr"/>
        <c:lblOffset val="100"/>
        <c:noMultiLvlLbl val="1"/>
      </c:catAx>
      <c:valAx>
        <c:axId val="6507561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numFmt formatCode="[$$-409]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de-DE"/>
          </a:p>
        </c:txPr>
        <c:crossAx val="271924003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107633</xdr:colOff>
      <xdr:row>0</xdr:row>
      <xdr:rowOff>91441</xdr:rowOff>
    </xdr:from>
    <xdr:ext cx="6079807" cy="2867025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858"/>
  <sheetViews>
    <sheetView tabSelected="1" zoomScaleNormal="100" workbookViewId="0">
      <selection activeCell="O6" sqref="O6"/>
    </sheetView>
  </sheetViews>
  <sheetFormatPr baseColWidth="10" defaultColWidth="14.44140625" defaultRowHeight="15" customHeight="1" x14ac:dyDescent="0.25"/>
  <cols>
    <col min="1" max="1" width="16.109375" style="2" customWidth="1"/>
    <col min="2" max="2" width="14.33203125" style="2" customWidth="1"/>
    <col min="3" max="3" width="7.88671875" style="6" bestFit="1" customWidth="1"/>
    <col min="4" max="4" width="10.109375" style="6" customWidth="1"/>
    <col min="5" max="5" width="9" style="6" customWidth="1"/>
    <col min="6" max="8" width="11.21875" style="6" customWidth="1"/>
    <col min="9" max="9" width="11.21875" style="2" customWidth="1"/>
    <col min="10" max="10" width="5.88671875" style="2" customWidth="1"/>
    <col min="11" max="11" width="9.6640625" style="2" bestFit="1" customWidth="1"/>
    <col min="12" max="12" width="10.88671875" style="1" customWidth="1"/>
    <col min="13" max="13" width="17" style="2" customWidth="1"/>
    <col min="14" max="14" width="10.6640625" style="2" customWidth="1"/>
    <col min="15" max="16384" width="14.44140625" style="2"/>
  </cols>
  <sheetData>
    <row r="1" spans="1:15" ht="20.25" customHeight="1" x14ac:dyDescent="0.35">
      <c r="A1" s="51" t="s">
        <v>24</v>
      </c>
      <c r="B1" s="52"/>
      <c r="C1" s="3"/>
      <c r="D1" s="3"/>
      <c r="E1" s="4"/>
      <c r="F1" s="5"/>
      <c r="I1" s="6"/>
      <c r="J1" s="7"/>
      <c r="K1" s="7"/>
      <c r="L1" s="8"/>
      <c r="M1" s="9"/>
      <c r="N1" s="1"/>
    </row>
    <row r="2" spans="1:15" ht="20.25" customHeight="1" x14ac:dyDescent="0.3">
      <c r="A2" s="10" t="s">
        <v>0</v>
      </c>
      <c r="B2" s="11">
        <v>45352</v>
      </c>
      <c r="C2" s="2"/>
      <c r="D2" s="2"/>
      <c r="E2" s="12"/>
      <c r="F2" s="5"/>
      <c r="I2" s="6"/>
      <c r="J2" s="7"/>
      <c r="K2" s="13"/>
      <c r="L2" s="8"/>
    </row>
    <row r="3" spans="1:15" ht="20.25" customHeight="1" x14ac:dyDescent="0.3">
      <c r="A3" s="10" t="s">
        <v>22</v>
      </c>
      <c r="B3" s="14">
        <v>10000</v>
      </c>
      <c r="C3" s="2"/>
      <c r="D3" s="2"/>
      <c r="E3" s="15"/>
      <c r="F3" s="5"/>
      <c r="I3" s="6"/>
      <c r="J3" s="7"/>
      <c r="K3" s="6"/>
      <c r="L3" s="8"/>
    </row>
    <row r="4" spans="1:15" ht="18.75" customHeight="1" x14ac:dyDescent="0.3">
      <c r="A4" s="10" t="s">
        <v>23</v>
      </c>
      <c r="B4" s="16">
        <f>B3+B6</f>
        <v>10850</v>
      </c>
      <c r="C4" s="17"/>
      <c r="D4" s="17"/>
      <c r="F4" s="5"/>
      <c r="I4" s="6"/>
      <c r="J4" s="7"/>
      <c r="K4" s="6"/>
      <c r="L4" s="8"/>
      <c r="N4" s="18">
        <f>COUNTIF(E14:E836,"&gt;0")</f>
        <v>5</v>
      </c>
      <c r="O4" s="9" t="s">
        <v>31</v>
      </c>
    </row>
    <row r="5" spans="1:15" ht="21" customHeight="1" x14ac:dyDescent="0.3">
      <c r="A5" s="19" t="s">
        <v>1</v>
      </c>
      <c r="B5" s="20">
        <f>B6/B3</f>
        <v>8.5000000000000006E-2</v>
      </c>
      <c r="C5" s="2"/>
      <c r="D5" s="2"/>
      <c r="F5" s="5"/>
      <c r="I5" s="6"/>
      <c r="J5" s="7"/>
      <c r="K5" s="6"/>
      <c r="L5" s="8"/>
      <c r="N5" s="21">
        <f>COUNTIF(E14:E836,"&lt;0")</f>
        <v>2</v>
      </c>
      <c r="O5" s="9" t="s">
        <v>32</v>
      </c>
    </row>
    <row r="6" spans="1:15" ht="20.25" customHeight="1" x14ac:dyDescent="0.3">
      <c r="A6" s="19" t="s">
        <v>2</v>
      </c>
      <c r="B6" s="22">
        <f>SUBTOTAL(9,E14:E836)</f>
        <v>850</v>
      </c>
      <c r="C6" s="2"/>
      <c r="D6" s="2"/>
      <c r="F6" s="5"/>
      <c r="I6" s="6"/>
      <c r="J6" s="7"/>
      <c r="K6" s="6"/>
      <c r="L6" s="8"/>
      <c r="N6" s="23">
        <f>+SUM(N4:N5)</f>
        <v>7</v>
      </c>
      <c r="O6" s="24" t="s">
        <v>33</v>
      </c>
    </row>
    <row r="7" spans="1:15" ht="20.25" customHeight="1" x14ac:dyDescent="0.3">
      <c r="A7" s="19" t="s">
        <v>3</v>
      </c>
      <c r="B7" s="25">
        <f>(SUMIF(E14:E836,"&gt; 0"))/(SUMIF(E14:E836,"&lt; 0"))*(-1)</f>
        <v>10.444444444444445</v>
      </c>
      <c r="C7" s="2"/>
      <c r="D7" s="2"/>
      <c r="F7" s="5"/>
      <c r="I7" s="6"/>
      <c r="J7" s="7"/>
      <c r="K7" s="6"/>
      <c r="L7" s="8"/>
      <c r="N7" s="9"/>
      <c r="O7" s="1"/>
    </row>
    <row r="8" spans="1:15" ht="20.25" customHeight="1" x14ac:dyDescent="0.3">
      <c r="A8" s="19" t="s">
        <v>4</v>
      </c>
      <c r="B8" s="25">
        <f>B6/B11*-1</f>
        <v>-8.5000000000000006E-2</v>
      </c>
      <c r="C8" s="2"/>
      <c r="D8" s="2"/>
      <c r="F8" s="5"/>
      <c r="I8" s="6"/>
      <c r="J8" s="7"/>
      <c r="K8" s="6"/>
      <c r="L8" s="8"/>
      <c r="N8" s="26">
        <f>(SUMIF(F14:F836,"&gt; 0"))</f>
        <v>873.4</v>
      </c>
      <c r="O8" s="9" t="s">
        <v>18</v>
      </c>
    </row>
    <row r="9" spans="1:15" ht="20.25" customHeight="1" x14ac:dyDescent="0.3">
      <c r="A9" s="19" t="s">
        <v>5</v>
      </c>
      <c r="B9" s="27">
        <f>(COUNTIF(E14:E836,"&gt;0")/(COUNTA(E14:E836)))</f>
        <v>0.7142857142857143</v>
      </c>
      <c r="C9" s="2"/>
      <c r="D9" s="2"/>
      <c r="F9" s="5"/>
      <c r="I9" s="6"/>
      <c r="J9" s="7"/>
      <c r="K9" s="6"/>
      <c r="L9" s="8"/>
      <c r="N9" s="26">
        <f>(SUMIF(F14:F836,"&lt; 0"))</f>
        <v>-138.1</v>
      </c>
      <c r="O9" s="9" t="s">
        <v>19</v>
      </c>
    </row>
    <row r="10" spans="1:15" ht="20.25" customHeight="1" x14ac:dyDescent="0.3">
      <c r="A10" s="19" t="s">
        <v>6</v>
      </c>
      <c r="B10" s="25">
        <f>((SUMIF(E14:E836,"&gt;0"))/(COUNTIF(E14:E836,"&gt;0")))/((SUMIF(E14:E836,"&lt;0"))/(COUNTIF(E14:E836,"&lt;0")))*(-1)</f>
        <v>4.177777777777778</v>
      </c>
      <c r="C10" s="2"/>
      <c r="D10" s="2"/>
      <c r="F10" s="5"/>
      <c r="I10" s="6"/>
      <c r="J10" s="7"/>
      <c r="K10" s="6"/>
      <c r="L10" s="8"/>
      <c r="N10" s="8"/>
      <c r="O10" s="9"/>
    </row>
    <row r="11" spans="1:15" ht="20.25" customHeight="1" x14ac:dyDescent="0.3">
      <c r="A11" s="19" t="s">
        <v>7</v>
      </c>
      <c r="B11" s="22">
        <f>MIN(G14:G836)</f>
        <v>10000</v>
      </c>
      <c r="C11" s="28"/>
      <c r="D11" s="29" t="s">
        <v>29</v>
      </c>
      <c r="F11" s="5"/>
      <c r="I11" s="6"/>
      <c r="J11" s="7"/>
      <c r="K11" s="6"/>
      <c r="L11" s="8"/>
      <c r="M11" s="9"/>
      <c r="N11" s="26">
        <f>((SUMIF(F14:F836,"&gt;0"))/(COUNTIF(F14:F836,"&gt;0")))</f>
        <v>174.68</v>
      </c>
      <c r="O11" s="9" t="s">
        <v>20</v>
      </c>
    </row>
    <row r="12" spans="1:15" ht="21" customHeight="1" x14ac:dyDescent="0.3">
      <c r="A12" s="30"/>
      <c r="B12" s="30"/>
      <c r="C12" s="31"/>
      <c r="D12" s="32">
        <v>3.7</v>
      </c>
      <c r="E12" s="31"/>
      <c r="F12" s="4"/>
      <c r="G12" s="4"/>
      <c r="H12" s="4"/>
      <c r="I12" s="6"/>
      <c r="J12" s="7"/>
      <c r="K12" s="6"/>
      <c r="L12" s="7"/>
      <c r="M12" s="8"/>
      <c r="N12" s="26">
        <f>((SUMIF(F14:F836,"&lt;0"))/(COUNTIF(F14:F836,"&lt;0")))</f>
        <v>-69.05</v>
      </c>
      <c r="O12" s="9" t="s">
        <v>21</v>
      </c>
    </row>
    <row r="13" spans="1:15" ht="15.75" customHeight="1" x14ac:dyDescent="0.3">
      <c r="A13" s="33" t="s">
        <v>25</v>
      </c>
      <c r="B13" s="33" t="s">
        <v>26</v>
      </c>
      <c r="C13" s="33" t="s">
        <v>16</v>
      </c>
      <c r="D13" s="33" t="s">
        <v>27</v>
      </c>
      <c r="E13" s="33" t="s">
        <v>8</v>
      </c>
      <c r="F13" s="33" t="s">
        <v>28</v>
      </c>
      <c r="G13" s="33" t="s">
        <v>9</v>
      </c>
      <c r="H13" s="33" t="s">
        <v>10</v>
      </c>
      <c r="I13" s="33" t="s">
        <v>11</v>
      </c>
      <c r="J13" s="33" t="s">
        <v>12</v>
      </c>
      <c r="K13" s="33" t="s">
        <v>13</v>
      </c>
      <c r="L13" s="33" t="s">
        <v>14</v>
      </c>
      <c r="M13" s="34" t="s">
        <v>30</v>
      </c>
    </row>
    <row r="14" spans="1:15" ht="15.75" customHeight="1" x14ac:dyDescent="0.3">
      <c r="A14" s="35"/>
      <c r="B14" s="7"/>
      <c r="C14" s="5"/>
      <c r="D14" s="5"/>
      <c r="E14" s="5"/>
      <c r="F14" s="5"/>
      <c r="G14" s="36">
        <f>+B3</f>
        <v>10000</v>
      </c>
      <c r="H14" s="5">
        <f>IF(G14&lt;MAX($G$14:$G14),G14-MAX($G$14:$G14),0)</f>
        <v>0</v>
      </c>
      <c r="I14" s="13">
        <v>0</v>
      </c>
      <c r="J14" s="7"/>
      <c r="K14" s="37"/>
      <c r="L14" s="8"/>
      <c r="M14" s="9"/>
    </row>
    <row r="15" spans="1:15" s="6" customFormat="1" ht="15.75" customHeight="1" x14ac:dyDescent="0.3">
      <c r="A15" s="38">
        <v>45352</v>
      </c>
      <c r="B15" s="7">
        <v>8</v>
      </c>
      <c r="C15" s="5" t="s">
        <v>17</v>
      </c>
      <c r="D15" s="50">
        <f>B15*$D$12</f>
        <v>29.6</v>
      </c>
      <c r="E15" s="5">
        <v>250</v>
      </c>
      <c r="F15" s="5">
        <f>E15-D15</f>
        <v>220.4</v>
      </c>
      <c r="G15" s="36">
        <f t="shared" ref="G15:G18" si="0">IF(F15&lt;&gt;0,G14+F15,"")</f>
        <v>10220.4</v>
      </c>
      <c r="H15" s="36">
        <f>IF(G15&lt;MAX($G$14:$G15),G15-MAX($G$14:$G15),0)</f>
        <v>0</v>
      </c>
      <c r="I15" s="13">
        <f t="shared" ref="I15:I21" si="1">+H15/$G$14</f>
        <v>0</v>
      </c>
      <c r="J15" s="7">
        <v>9</v>
      </c>
      <c r="K15" s="7"/>
      <c r="L15" s="7" t="s">
        <v>15</v>
      </c>
      <c r="M15" s="9"/>
    </row>
    <row r="16" spans="1:15" ht="15.75" customHeight="1" x14ac:dyDescent="0.3">
      <c r="A16" s="38">
        <v>45355</v>
      </c>
      <c r="B16" s="7">
        <v>5</v>
      </c>
      <c r="C16" s="5" t="s">
        <v>17</v>
      </c>
      <c r="D16" s="50">
        <f t="shared" ref="D16:D21" si="2">B16*$D$12</f>
        <v>18.5</v>
      </c>
      <c r="E16" s="5">
        <v>190</v>
      </c>
      <c r="F16" s="5">
        <f t="shared" ref="F16:F21" si="3">E16-D16</f>
        <v>171.5</v>
      </c>
      <c r="G16" s="36">
        <f t="shared" si="0"/>
        <v>10391.9</v>
      </c>
      <c r="H16" s="36">
        <f>IF(G16&lt;MAX($G$14:$G16),G16-MAX($G$14:$G16),0)</f>
        <v>0</v>
      </c>
      <c r="I16" s="13">
        <f t="shared" si="1"/>
        <v>0</v>
      </c>
      <c r="J16" s="7">
        <v>10</v>
      </c>
      <c r="K16" s="7"/>
      <c r="L16" s="7" t="s">
        <v>15</v>
      </c>
      <c r="M16" s="39"/>
    </row>
    <row r="17" spans="1:13" ht="15.75" customHeight="1" x14ac:dyDescent="0.3">
      <c r="A17" s="38">
        <v>45356</v>
      </c>
      <c r="B17" s="7">
        <v>5</v>
      </c>
      <c r="C17" s="5" t="s">
        <v>17</v>
      </c>
      <c r="D17" s="50">
        <f t="shared" si="2"/>
        <v>18.5</v>
      </c>
      <c r="E17" s="5">
        <v>-70</v>
      </c>
      <c r="F17" s="5">
        <f t="shared" si="3"/>
        <v>-88.5</v>
      </c>
      <c r="G17" s="36">
        <f t="shared" si="0"/>
        <v>10303.4</v>
      </c>
      <c r="H17" s="36">
        <f>IF(G17&lt;MAX($G$14:$G17),G17-MAX($G$14:$G17),0)</f>
        <v>-88.5</v>
      </c>
      <c r="I17" s="13">
        <f t="shared" si="1"/>
        <v>-8.8500000000000002E-3</v>
      </c>
      <c r="J17" s="7">
        <v>10</v>
      </c>
      <c r="K17" s="7"/>
      <c r="L17" s="7" t="s">
        <v>15</v>
      </c>
      <c r="M17" s="9"/>
    </row>
    <row r="18" spans="1:13" ht="15.75" customHeight="1" x14ac:dyDescent="0.3">
      <c r="A18" s="38">
        <v>45357</v>
      </c>
      <c r="B18" s="7">
        <v>2</v>
      </c>
      <c r="C18" s="5" t="s">
        <v>17</v>
      </c>
      <c r="D18" s="50">
        <f t="shared" si="2"/>
        <v>7.4</v>
      </c>
      <c r="E18" s="5">
        <v>130</v>
      </c>
      <c r="F18" s="5">
        <f t="shared" si="3"/>
        <v>122.6</v>
      </c>
      <c r="G18" s="36">
        <f t="shared" si="0"/>
        <v>10426</v>
      </c>
      <c r="H18" s="36">
        <f>IF(G18&lt;MAX($G$14:$G18),G18-MAX($G$14:$G18),0)</f>
        <v>0</v>
      </c>
      <c r="I18" s="13">
        <f t="shared" si="1"/>
        <v>0</v>
      </c>
      <c r="J18" s="7">
        <v>10</v>
      </c>
      <c r="K18" s="7"/>
      <c r="L18" s="7" t="s">
        <v>15</v>
      </c>
      <c r="M18" s="40"/>
    </row>
    <row r="19" spans="1:13" ht="15.75" customHeight="1" x14ac:dyDescent="0.3">
      <c r="A19" s="38">
        <v>45359</v>
      </c>
      <c r="B19" s="7">
        <v>1</v>
      </c>
      <c r="C19" s="5" t="s">
        <v>17</v>
      </c>
      <c r="D19" s="50">
        <f t="shared" si="2"/>
        <v>3.7</v>
      </c>
      <c r="E19" s="5">
        <v>210</v>
      </c>
      <c r="F19" s="5">
        <f t="shared" si="3"/>
        <v>206.3</v>
      </c>
      <c r="G19" s="36">
        <f>IF(F19&lt;&gt;0,G18+F19,"")</f>
        <v>10632.3</v>
      </c>
      <c r="H19" s="36">
        <f>IF(G19&lt;MAX($G$14:$G19),G19-MAX($G$14:$G19),0)</f>
        <v>0</v>
      </c>
      <c r="I19" s="13">
        <f t="shared" si="1"/>
        <v>0</v>
      </c>
      <c r="J19" s="7">
        <v>10</v>
      </c>
      <c r="K19" s="7"/>
      <c r="L19" s="7" t="s">
        <v>15</v>
      </c>
      <c r="M19" s="9"/>
    </row>
    <row r="20" spans="1:13" ht="15.75" customHeight="1" x14ac:dyDescent="0.3">
      <c r="A20" s="38">
        <v>45362</v>
      </c>
      <c r="B20" s="7">
        <v>8</v>
      </c>
      <c r="C20" s="5" t="s">
        <v>17</v>
      </c>
      <c r="D20" s="50">
        <f t="shared" si="2"/>
        <v>29.6</v>
      </c>
      <c r="E20" s="5">
        <v>-20</v>
      </c>
      <c r="F20" s="5">
        <f t="shared" si="3"/>
        <v>-49.6</v>
      </c>
      <c r="G20" s="36">
        <f t="shared" ref="G20:G21" si="4">IF(F20&lt;&gt;0,G19+F20,"")</f>
        <v>10582.699999999999</v>
      </c>
      <c r="H20" s="36">
        <f>IF(G20&lt;MAX($G$14:$G20),G20-MAX($G$14:$G20),0)</f>
        <v>-49.600000000000364</v>
      </c>
      <c r="I20" s="13">
        <f t="shared" si="1"/>
        <v>-4.9600000000000364E-3</v>
      </c>
      <c r="J20" s="7">
        <v>11</v>
      </c>
      <c r="K20" s="7"/>
      <c r="L20" s="7" t="s">
        <v>15</v>
      </c>
      <c r="M20" s="9"/>
    </row>
    <row r="21" spans="1:13" ht="15.75" customHeight="1" x14ac:dyDescent="0.3">
      <c r="A21" s="38">
        <v>45363</v>
      </c>
      <c r="B21" s="7">
        <v>2</v>
      </c>
      <c r="C21" s="5" t="s">
        <v>17</v>
      </c>
      <c r="D21" s="50">
        <f t="shared" si="2"/>
        <v>7.4</v>
      </c>
      <c r="E21" s="5">
        <v>160</v>
      </c>
      <c r="F21" s="5">
        <f t="shared" si="3"/>
        <v>152.6</v>
      </c>
      <c r="G21" s="36">
        <f t="shared" si="4"/>
        <v>10735.3</v>
      </c>
      <c r="H21" s="36">
        <f>IF(G21&lt;MAX($G$14:$G21),G21-MAX($G$14:$G21),0)</f>
        <v>0</v>
      </c>
      <c r="I21" s="13">
        <f t="shared" si="1"/>
        <v>0</v>
      </c>
      <c r="J21" s="7">
        <v>11</v>
      </c>
      <c r="K21" s="7"/>
      <c r="L21" s="7" t="s">
        <v>15</v>
      </c>
      <c r="M21" s="9"/>
    </row>
    <row r="22" spans="1:13" ht="15.75" customHeight="1" x14ac:dyDescent="0.25">
      <c r="A22" s="41"/>
      <c r="B22" s="42"/>
      <c r="C22" s="43"/>
      <c r="D22" s="43"/>
      <c r="E22" s="43"/>
      <c r="F22" s="26"/>
      <c r="G22" s="43" t="str">
        <f>IF(F22&lt;&gt;0,#REF!+F22,"")</f>
        <v/>
      </c>
      <c r="H22" s="26">
        <f>IF(G22&lt;MAX($G$14:$G22),G22-MAX($G$14:$G22),0)</f>
        <v>0</v>
      </c>
      <c r="I22" s="44"/>
      <c r="J22" s="45"/>
      <c r="K22" s="45"/>
      <c r="L22" s="45"/>
      <c r="M22" s="9"/>
    </row>
    <row r="23" spans="1:13" ht="15.75" customHeight="1" x14ac:dyDescent="0.25">
      <c r="A23" s="41"/>
      <c r="B23" s="42"/>
      <c r="C23" s="43"/>
      <c r="D23" s="43"/>
      <c r="E23" s="43"/>
      <c r="F23" s="26"/>
      <c r="G23" s="43" t="str">
        <f t="shared" ref="G23:G143" si="5">IF(F23&lt;&gt;0,G22+F23,"")</f>
        <v/>
      </c>
      <c r="H23" s="26">
        <f>IF(G23&lt;MAX($G$14:$G23),G23-MAX($G$14:$G23),0)</f>
        <v>0</v>
      </c>
      <c r="I23" s="44"/>
      <c r="J23" s="45"/>
      <c r="K23" s="45"/>
      <c r="L23" s="45"/>
      <c r="M23" s="9"/>
    </row>
    <row r="24" spans="1:13" ht="15.75" customHeight="1" x14ac:dyDescent="0.25">
      <c r="A24" s="41"/>
      <c r="B24" s="42"/>
      <c r="C24" s="43"/>
      <c r="D24" s="43"/>
      <c r="E24" s="43"/>
      <c r="F24" s="26"/>
      <c r="G24" s="43" t="str">
        <f t="shared" si="5"/>
        <v/>
      </c>
      <c r="H24" s="26">
        <f>IF(G24&lt;MAX($G$14:$G24),G24-MAX($G$14:$G24),0)</f>
        <v>0</v>
      </c>
      <c r="I24" s="44"/>
      <c r="J24" s="45"/>
      <c r="K24" s="45"/>
      <c r="L24" s="45"/>
      <c r="M24" s="9"/>
    </row>
    <row r="25" spans="1:13" ht="15.75" customHeight="1" x14ac:dyDescent="0.25">
      <c r="A25" s="41"/>
      <c r="B25" s="42"/>
      <c r="C25" s="43"/>
      <c r="D25" s="43"/>
      <c r="E25" s="43"/>
      <c r="F25" s="26"/>
      <c r="G25" s="43" t="str">
        <f t="shared" si="5"/>
        <v/>
      </c>
      <c r="H25" s="26">
        <f>IF(G25&lt;MAX($G$14:$G25),G25-MAX($G$14:$G25),0)</f>
        <v>0</v>
      </c>
      <c r="I25" s="44"/>
      <c r="J25" s="45"/>
      <c r="K25" s="45"/>
      <c r="L25" s="45"/>
      <c r="M25" s="9"/>
    </row>
    <row r="26" spans="1:13" ht="15.75" customHeight="1" x14ac:dyDescent="0.25">
      <c r="A26" s="41"/>
      <c r="B26" s="42"/>
      <c r="C26" s="43"/>
      <c r="D26" s="43"/>
      <c r="E26" s="43"/>
      <c r="F26" s="26"/>
      <c r="G26" s="43" t="str">
        <f t="shared" si="5"/>
        <v/>
      </c>
      <c r="H26" s="26">
        <f>IF(G26&lt;MAX($G$14:$G26),G26-MAX($G$14:$G26),0)</f>
        <v>0</v>
      </c>
      <c r="I26" s="44"/>
      <c r="J26" s="45"/>
      <c r="K26" s="45"/>
      <c r="L26" s="45"/>
      <c r="M26" s="9"/>
    </row>
    <row r="27" spans="1:13" ht="15.75" customHeight="1" x14ac:dyDescent="0.25">
      <c r="A27" s="41"/>
      <c r="B27" s="42"/>
      <c r="C27" s="43"/>
      <c r="D27" s="43"/>
      <c r="E27" s="43"/>
      <c r="F27" s="26"/>
      <c r="G27" s="43" t="str">
        <f t="shared" si="5"/>
        <v/>
      </c>
      <c r="H27" s="26">
        <f>IF(G27&lt;MAX($G$14:$G27),G27-MAX($G$14:$G27),0)</f>
        <v>0</v>
      </c>
      <c r="I27" s="44"/>
      <c r="J27" s="45"/>
      <c r="K27" s="45"/>
      <c r="L27" s="45"/>
      <c r="M27" s="9"/>
    </row>
    <row r="28" spans="1:13" ht="15.75" customHeight="1" x14ac:dyDescent="0.25">
      <c r="A28" s="41"/>
      <c r="B28" s="42"/>
      <c r="C28" s="43"/>
      <c r="D28" s="43"/>
      <c r="E28" s="43"/>
      <c r="F28" s="26"/>
      <c r="G28" s="43" t="str">
        <f t="shared" si="5"/>
        <v/>
      </c>
      <c r="H28" s="26">
        <f>IF(G28&lt;MAX($G$14:$G28),G28-MAX($G$14:$G28),0)</f>
        <v>0</v>
      </c>
      <c r="I28" s="44"/>
      <c r="J28" s="45"/>
      <c r="K28" s="45"/>
      <c r="L28" s="45"/>
      <c r="M28" s="9"/>
    </row>
    <row r="29" spans="1:13" ht="15.75" customHeight="1" x14ac:dyDescent="0.25">
      <c r="A29" s="41"/>
      <c r="B29" s="42"/>
      <c r="C29" s="43"/>
      <c r="D29" s="43"/>
      <c r="E29" s="43"/>
      <c r="F29" s="26"/>
      <c r="G29" s="43" t="str">
        <f>IF(F29&lt;&gt;0,G28+F29,"")</f>
        <v/>
      </c>
      <c r="H29" s="26">
        <f>IF(G29&lt;MAX($F$14:$F29),G29-MAX($F$14:$F29),0)</f>
        <v>0</v>
      </c>
      <c r="I29" s="44"/>
      <c r="J29" s="45"/>
      <c r="K29" s="45"/>
      <c r="L29" s="45"/>
      <c r="M29" s="9"/>
    </row>
    <row r="30" spans="1:13" ht="15.75" customHeight="1" x14ac:dyDescent="0.25">
      <c r="A30" s="41"/>
      <c r="B30" s="42"/>
      <c r="C30" s="43"/>
      <c r="D30" s="43"/>
      <c r="E30" s="43"/>
      <c r="F30" s="26"/>
      <c r="G30" s="43" t="str">
        <f t="shared" si="5"/>
        <v/>
      </c>
      <c r="H30" s="26">
        <f>IF(G30&lt;MAX($F$14:$F30),G30-MAX($F$14:$F30),0)</f>
        <v>0</v>
      </c>
      <c r="I30" s="44"/>
      <c r="J30" s="45"/>
      <c r="K30" s="45"/>
      <c r="L30" s="45"/>
      <c r="M30" s="9"/>
    </row>
    <row r="31" spans="1:13" ht="15.75" customHeight="1" x14ac:dyDescent="0.25">
      <c r="A31" s="41"/>
      <c r="B31" s="42"/>
      <c r="C31" s="43"/>
      <c r="D31" s="43"/>
      <c r="E31" s="43"/>
      <c r="F31" s="26"/>
      <c r="G31" s="43" t="str">
        <f t="shared" si="5"/>
        <v/>
      </c>
      <c r="H31" s="26">
        <f>IF(G31&lt;MAX($F$14:$F31),G31-MAX($F$14:$F31),0)</f>
        <v>0</v>
      </c>
      <c r="I31" s="44"/>
      <c r="J31" s="45"/>
      <c r="K31" s="45"/>
      <c r="L31" s="45"/>
      <c r="M31" s="9"/>
    </row>
    <row r="32" spans="1:13" ht="15.75" customHeight="1" x14ac:dyDescent="0.25">
      <c r="A32" s="41"/>
      <c r="B32" s="42"/>
      <c r="C32" s="43"/>
      <c r="D32" s="43"/>
      <c r="E32" s="43"/>
      <c r="F32" s="26"/>
      <c r="G32" s="43" t="str">
        <f t="shared" si="5"/>
        <v/>
      </c>
      <c r="H32" s="43">
        <f>IF(G32&lt;MAX($F$14:$F32),G32-MAX($F$14:$F32),0)</f>
        <v>0</v>
      </c>
      <c r="I32" s="44"/>
      <c r="J32" s="45"/>
      <c r="K32" s="45"/>
      <c r="L32" s="45"/>
      <c r="M32" s="9"/>
    </row>
    <row r="33" spans="1:13" ht="15.75" customHeight="1" x14ac:dyDescent="0.25">
      <c r="A33" s="41"/>
      <c r="B33" s="42"/>
      <c r="C33" s="43"/>
      <c r="D33" s="43"/>
      <c r="E33" s="43"/>
      <c r="F33" s="26"/>
      <c r="G33" s="43" t="str">
        <f t="shared" si="5"/>
        <v/>
      </c>
      <c r="H33" s="43">
        <f>IF(G33&lt;MAX($F$14:$F33),G33-MAX($F$14:$F33),0)</f>
        <v>0</v>
      </c>
      <c r="I33" s="44"/>
      <c r="J33" s="45"/>
      <c r="K33" s="45"/>
      <c r="L33" s="45"/>
      <c r="M33" s="9"/>
    </row>
    <row r="34" spans="1:13" ht="15.75" customHeight="1" x14ac:dyDescent="0.25">
      <c r="A34" s="41"/>
      <c r="B34" s="42"/>
      <c r="C34" s="43"/>
      <c r="D34" s="43"/>
      <c r="E34" s="43"/>
      <c r="F34" s="26"/>
      <c r="G34" s="43" t="str">
        <f t="shared" si="5"/>
        <v/>
      </c>
      <c r="H34" s="43">
        <f>IF(G34&lt;MAX($F$14:$F34),G34-MAX($F$14:$F34),0)</f>
        <v>0</v>
      </c>
      <c r="I34" s="44"/>
      <c r="J34" s="45"/>
      <c r="K34" s="45"/>
      <c r="L34" s="45"/>
      <c r="M34" s="9"/>
    </row>
    <row r="35" spans="1:13" ht="15.75" customHeight="1" x14ac:dyDescent="0.25">
      <c r="A35" s="41"/>
      <c r="B35" s="42"/>
      <c r="C35" s="43"/>
      <c r="D35" s="43"/>
      <c r="E35" s="43"/>
      <c r="F35" s="26"/>
      <c r="G35" s="43" t="str">
        <f t="shared" si="5"/>
        <v/>
      </c>
      <c r="H35" s="43">
        <f>IF(G35&lt;MAX($F$14:$F35),G35-MAX($F$14:$F35),0)</f>
        <v>0</v>
      </c>
      <c r="I35" s="44"/>
      <c r="J35" s="45"/>
      <c r="K35" s="45"/>
      <c r="L35" s="45"/>
      <c r="M35" s="9"/>
    </row>
    <row r="36" spans="1:13" ht="15.75" customHeight="1" x14ac:dyDescent="0.25">
      <c r="A36" s="41"/>
      <c r="B36" s="42"/>
      <c r="C36" s="43"/>
      <c r="D36" s="43"/>
      <c r="E36" s="43"/>
      <c r="F36" s="26"/>
      <c r="G36" s="43" t="str">
        <f t="shared" si="5"/>
        <v/>
      </c>
      <c r="H36" s="43">
        <f>IF(G36&lt;MAX($F$14:$F36),G36-MAX($F$14:$F36),0)</f>
        <v>0</v>
      </c>
      <c r="I36" s="44"/>
      <c r="J36" s="45"/>
      <c r="K36" s="45"/>
      <c r="L36" s="45"/>
      <c r="M36" s="9"/>
    </row>
    <row r="37" spans="1:13" ht="15.75" customHeight="1" x14ac:dyDescent="0.3">
      <c r="A37" s="46"/>
      <c r="B37" s="42"/>
      <c r="C37" s="43"/>
      <c r="D37" s="43"/>
      <c r="E37" s="43"/>
      <c r="F37" s="26"/>
      <c r="G37" s="43" t="str">
        <f t="shared" si="5"/>
        <v/>
      </c>
      <c r="H37" s="43">
        <f>IF(G37&lt;MAX($F$14:$F37),G37-MAX($F$14:$F37),0)</f>
        <v>0</v>
      </c>
      <c r="I37" s="44"/>
      <c r="J37" s="45"/>
      <c r="K37" s="45"/>
      <c r="L37" s="45"/>
      <c r="M37" s="9"/>
    </row>
    <row r="38" spans="1:13" ht="15.75" customHeight="1" x14ac:dyDescent="0.3">
      <c r="A38" s="46"/>
      <c r="B38" s="42"/>
      <c r="C38" s="43"/>
      <c r="D38" s="43"/>
      <c r="E38" s="43"/>
      <c r="F38" s="26"/>
      <c r="G38" s="43" t="str">
        <f t="shared" si="5"/>
        <v/>
      </c>
      <c r="H38" s="43">
        <f>IF(G38&lt;MAX($F$14:$F38),G38-MAX($F$14:$F38),0)</f>
        <v>0</v>
      </c>
      <c r="I38" s="44"/>
      <c r="J38" s="45"/>
      <c r="K38" s="45"/>
      <c r="L38" s="45"/>
      <c r="M38" s="9"/>
    </row>
    <row r="39" spans="1:13" ht="15.75" customHeight="1" x14ac:dyDescent="0.3">
      <c r="A39" s="46"/>
      <c r="B39" s="42"/>
      <c r="C39" s="43"/>
      <c r="D39" s="43"/>
      <c r="E39" s="43"/>
      <c r="F39" s="26"/>
      <c r="G39" s="43" t="str">
        <f t="shared" si="5"/>
        <v/>
      </c>
      <c r="H39" s="43">
        <f>IF(G39&lt;MAX($F$14:$F39),G39-MAX($F$14:$F39),0)</f>
        <v>0</v>
      </c>
      <c r="I39" s="44"/>
      <c r="J39" s="45"/>
      <c r="K39" s="45"/>
      <c r="L39" s="45"/>
      <c r="M39" s="9"/>
    </row>
    <row r="40" spans="1:13" ht="15.75" customHeight="1" x14ac:dyDescent="0.3">
      <c r="A40" s="46"/>
      <c r="B40" s="42"/>
      <c r="C40" s="43"/>
      <c r="D40" s="43"/>
      <c r="E40" s="43"/>
      <c r="F40" s="26"/>
      <c r="G40" s="43" t="str">
        <f t="shared" si="5"/>
        <v/>
      </c>
      <c r="H40" s="43">
        <f>IF(G40&lt;MAX($F$14:$F40),G40-MAX($F$14:$F40),0)</f>
        <v>0</v>
      </c>
      <c r="I40" s="44"/>
      <c r="J40" s="45"/>
      <c r="K40" s="45"/>
      <c r="L40" s="45"/>
      <c r="M40" s="9"/>
    </row>
    <row r="41" spans="1:13" ht="15.75" customHeight="1" x14ac:dyDescent="0.3">
      <c r="A41" s="46"/>
      <c r="B41" s="42"/>
      <c r="C41" s="43"/>
      <c r="D41" s="43"/>
      <c r="E41" s="43"/>
      <c r="F41" s="26"/>
      <c r="G41" s="43" t="str">
        <f t="shared" si="5"/>
        <v/>
      </c>
      <c r="H41" s="43">
        <f>IF(G41&lt;MAX($F$14:$F41),G41-MAX($F$14:$F41),0)</f>
        <v>0</v>
      </c>
      <c r="I41" s="44"/>
      <c r="J41" s="45"/>
      <c r="K41" s="45"/>
      <c r="L41" s="45"/>
      <c r="M41" s="9"/>
    </row>
    <row r="42" spans="1:13" ht="15.75" customHeight="1" x14ac:dyDescent="0.3">
      <c r="A42" s="46"/>
      <c r="B42" s="42"/>
      <c r="C42" s="43"/>
      <c r="D42" s="43"/>
      <c r="E42" s="43"/>
      <c r="F42" s="26"/>
      <c r="G42" s="43" t="str">
        <f t="shared" si="5"/>
        <v/>
      </c>
      <c r="H42" s="43">
        <f>IF(G42&lt;MAX($F$14:$F42),G42-MAX($F$14:$F42),0)</f>
        <v>0</v>
      </c>
      <c r="I42" s="44"/>
      <c r="J42" s="45"/>
      <c r="K42" s="45"/>
      <c r="L42" s="45"/>
      <c r="M42" s="9"/>
    </row>
    <row r="43" spans="1:13" ht="15.75" customHeight="1" x14ac:dyDescent="0.3">
      <c r="A43" s="46"/>
      <c r="B43" s="42"/>
      <c r="C43" s="43"/>
      <c r="D43" s="43"/>
      <c r="E43" s="43"/>
      <c r="F43" s="26"/>
      <c r="G43" s="43" t="str">
        <f t="shared" si="5"/>
        <v/>
      </c>
      <c r="H43" s="43">
        <f>IF(G43&lt;MAX($F$14:$F43),G43-MAX($F$14:$F43),0)</f>
        <v>0</v>
      </c>
      <c r="I43" s="44"/>
      <c r="J43" s="45"/>
      <c r="K43" s="45"/>
      <c r="L43" s="45"/>
      <c r="M43" s="9"/>
    </row>
    <row r="44" spans="1:13" ht="15.75" customHeight="1" x14ac:dyDescent="0.3">
      <c r="A44" s="46"/>
      <c r="B44" s="42"/>
      <c r="C44" s="43"/>
      <c r="D44" s="43"/>
      <c r="E44" s="43"/>
      <c r="F44" s="26"/>
      <c r="G44" s="43" t="str">
        <f t="shared" si="5"/>
        <v/>
      </c>
      <c r="H44" s="43">
        <f>IF(G44&lt;MAX($F$14:$F44),G44-MAX($F$14:$F44),0)</f>
        <v>0</v>
      </c>
      <c r="I44" s="44"/>
      <c r="J44" s="45"/>
      <c r="K44" s="45"/>
      <c r="L44" s="45"/>
      <c r="M44" s="9"/>
    </row>
    <row r="45" spans="1:13" ht="15.75" customHeight="1" x14ac:dyDescent="0.3">
      <c r="A45" s="46"/>
      <c r="B45" s="42"/>
      <c r="C45" s="43"/>
      <c r="D45" s="43"/>
      <c r="E45" s="43"/>
      <c r="F45" s="26"/>
      <c r="G45" s="43" t="str">
        <f t="shared" si="5"/>
        <v/>
      </c>
      <c r="H45" s="43">
        <f>IF(G45&lt;MAX($F$14:$F45),G45-MAX($F$14:$F45),0)</f>
        <v>0</v>
      </c>
      <c r="I45" s="44"/>
      <c r="J45" s="45"/>
      <c r="K45" s="45"/>
      <c r="L45" s="45"/>
      <c r="M45" s="9"/>
    </row>
    <row r="46" spans="1:13" ht="15.75" customHeight="1" x14ac:dyDescent="0.3">
      <c r="A46" s="46"/>
      <c r="B46" s="42"/>
      <c r="C46" s="43"/>
      <c r="D46" s="43"/>
      <c r="E46" s="43"/>
      <c r="F46" s="26"/>
      <c r="G46" s="43" t="str">
        <f t="shared" si="5"/>
        <v/>
      </c>
      <c r="H46" s="43">
        <f>IF(G46&lt;MAX($F$14:$F46),G46-MAX($F$14:$F46),0)</f>
        <v>0</v>
      </c>
      <c r="I46" s="44"/>
      <c r="J46" s="45"/>
      <c r="K46" s="45"/>
      <c r="L46" s="45"/>
      <c r="M46" s="9"/>
    </row>
    <row r="47" spans="1:13" ht="15.75" customHeight="1" x14ac:dyDescent="0.3">
      <c r="A47" s="46"/>
      <c r="B47" s="42"/>
      <c r="C47" s="43"/>
      <c r="D47" s="43"/>
      <c r="E47" s="43"/>
      <c r="F47" s="26"/>
      <c r="G47" s="43" t="str">
        <f t="shared" si="5"/>
        <v/>
      </c>
      <c r="H47" s="43">
        <f>IF(G47&lt;MAX($F$14:$F47),G47-MAX($F$14:$F47),0)</f>
        <v>0</v>
      </c>
      <c r="I47" s="44"/>
      <c r="J47" s="45"/>
      <c r="K47" s="45"/>
      <c r="L47" s="45"/>
      <c r="M47" s="9"/>
    </row>
    <row r="48" spans="1:13" ht="15.75" customHeight="1" x14ac:dyDescent="0.3">
      <c r="A48" s="46"/>
      <c r="B48" s="42"/>
      <c r="C48" s="43"/>
      <c r="D48" s="43"/>
      <c r="E48" s="43"/>
      <c r="F48" s="26"/>
      <c r="G48" s="43" t="str">
        <f t="shared" si="5"/>
        <v/>
      </c>
      <c r="H48" s="43">
        <f>IF(G48&lt;MAX($F$14:$F48),G48-MAX($F$14:$F48),0)</f>
        <v>0</v>
      </c>
      <c r="I48" s="44"/>
      <c r="J48" s="45"/>
      <c r="K48" s="45"/>
      <c r="L48" s="45"/>
      <c r="M48" s="9"/>
    </row>
    <row r="49" spans="1:13" ht="15.75" customHeight="1" x14ac:dyDescent="0.3">
      <c r="A49" s="46"/>
      <c r="B49" s="42"/>
      <c r="C49" s="43"/>
      <c r="D49" s="43"/>
      <c r="E49" s="43"/>
      <c r="F49" s="26"/>
      <c r="G49" s="43" t="str">
        <f t="shared" si="5"/>
        <v/>
      </c>
      <c r="H49" s="43">
        <f>IF(G49&lt;MAX($F$14:$F49),G49-MAX($F$14:$F49),0)</f>
        <v>0</v>
      </c>
      <c r="I49" s="44"/>
      <c r="J49" s="45"/>
      <c r="K49" s="45"/>
      <c r="L49" s="45"/>
      <c r="M49" s="9"/>
    </row>
    <row r="50" spans="1:13" ht="15.75" customHeight="1" x14ac:dyDescent="0.3">
      <c r="A50" s="46"/>
      <c r="B50" s="42"/>
      <c r="C50" s="43"/>
      <c r="D50" s="43"/>
      <c r="E50" s="43"/>
      <c r="F50" s="26"/>
      <c r="G50" s="43" t="str">
        <f t="shared" si="5"/>
        <v/>
      </c>
      <c r="H50" s="43">
        <f>IF(G50&lt;MAX($F$14:$F50),G50-MAX($F$14:$F50),0)</f>
        <v>0</v>
      </c>
      <c r="I50" s="44"/>
      <c r="J50" s="45"/>
      <c r="K50" s="45"/>
      <c r="L50" s="45"/>
      <c r="M50" s="9"/>
    </row>
    <row r="51" spans="1:13" ht="15.75" customHeight="1" x14ac:dyDescent="0.3">
      <c r="A51" s="46"/>
      <c r="B51" s="42"/>
      <c r="C51" s="43"/>
      <c r="D51" s="43"/>
      <c r="E51" s="43"/>
      <c r="F51" s="26"/>
      <c r="G51" s="43" t="str">
        <f t="shared" si="5"/>
        <v/>
      </c>
      <c r="H51" s="43">
        <f>IF(G51&lt;MAX($F$14:$F51),G51-MAX($F$14:$F51),0)</f>
        <v>0</v>
      </c>
      <c r="I51" s="44"/>
      <c r="J51" s="45"/>
      <c r="K51" s="45"/>
      <c r="L51" s="45"/>
      <c r="M51" s="9"/>
    </row>
    <row r="52" spans="1:13" ht="15.75" customHeight="1" x14ac:dyDescent="0.3">
      <c r="A52" s="46"/>
      <c r="B52" s="42"/>
      <c r="C52" s="43"/>
      <c r="D52" s="43"/>
      <c r="E52" s="43"/>
      <c r="F52" s="26"/>
      <c r="G52" s="43" t="str">
        <f t="shared" si="5"/>
        <v/>
      </c>
      <c r="H52" s="43">
        <f>IF(G52&lt;MAX($F$14:$F52),G52-MAX($F$14:$F52),0)</f>
        <v>0</v>
      </c>
      <c r="I52" s="44"/>
      <c r="J52" s="45"/>
      <c r="K52" s="45"/>
      <c r="L52" s="45"/>
      <c r="M52" s="9"/>
    </row>
    <row r="53" spans="1:13" ht="15.75" customHeight="1" x14ac:dyDescent="0.3">
      <c r="A53" s="46"/>
      <c r="B53" s="42"/>
      <c r="C53" s="43"/>
      <c r="D53" s="43"/>
      <c r="E53" s="43"/>
      <c r="F53" s="26"/>
      <c r="G53" s="43" t="str">
        <f t="shared" si="5"/>
        <v/>
      </c>
      <c r="H53" s="43">
        <f>IF(G53&lt;MAX($F$14:$F53),G53-MAX($F$14:$F53),0)</f>
        <v>0</v>
      </c>
      <c r="I53" s="44"/>
      <c r="J53" s="45"/>
      <c r="K53" s="45"/>
      <c r="L53" s="45"/>
      <c r="M53" s="9"/>
    </row>
    <row r="54" spans="1:13" ht="15.75" customHeight="1" x14ac:dyDescent="0.3">
      <c r="A54" s="46"/>
      <c r="B54" s="42"/>
      <c r="C54" s="43"/>
      <c r="D54" s="43"/>
      <c r="E54" s="43"/>
      <c r="F54" s="26"/>
      <c r="G54" s="43" t="str">
        <f t="shared" si="5"/>
        <v/>
      </c>
      <c r="H54" s="43">
        <f>IF(G54&lt;MAX($F$14:$F54),G54-MAX($F$14:$F54),0)</f>
        <v>0</v>
      </c>
      <c r="I54" s="44"/>
      <c r="J54" s="45"/>
      <c r="K54" s="45"/>
      <c r="L54" s="45"/>
      <c r="M54" s="9"/>
    </row>
    <row r="55" spans="1:13" ht="15.75" customHeight="1" x14ac:dyDescent="0.3">
      <c r="A55" s="46"/>
      <c r="B55" s="42"/>
      <c r="C55" s="43"/>
      <c r="D55" s="43"/>
      <c r="E55" s="43"/>
      <c r="F55" s="26"/>
      <c r="G55" s="43" t="str">
        <f t="shared" si="5"/>
        <v/>
      </c>
      <c r="H55" s="43">
        <f>IF(G55&lt;MAX($F$14:$F55),G55-MAX($F$14:$F55),0)</f>
        <v>0</v>
      </c>
      <c r="I55" s="44"/>
      <c r="J55" s="45"/>
      <c r="K55" s="45"/>
      <c r="L55" s="45"/>
      <c r="M55" s="9"/>
    </row>
    <row r="56" spans="1:13" ht="15.75" customHeight="1" x14ac:dyDescent="0.3">
      <c r="A56" s="46"/>
      <c r="B56" s="42"/>
      <c r="C56" s="43"/>
      <c r="D56" s="43"/>
      <c r="E56" s="43"/>
      <c r="F56" s="26"/>
      <c r="G56" s="43" t="str">
        <f t="shared" si="5"/>
        <v/>
      </c>
      <c r="H56" s="43">
        <f>IF(G56&lt;MAX($F$14:$F56),G56-MAX($F$14:$F56),0)</f>
        <v>0</v>
      </c>
      <c r="I56" s="44"/>
      <c r="J56" s="45"/>
      <c r="K56" s="45"/>
      <c r="L56" s="45"/>
      <c r="M56" s="9"/>
    </row>
    <row r="57" spans="1:13" ht="15.75" customHeight="1" x14ac:dyDescent="0.3">
      <c r="A57" s="46"/>
      <c r="B57" s="42"/>
      <c r="C57" s="43"/>
      <c r="D57" s="43"/>
      <c r="E57" s="43"/>
      <c r="F57" s="26"/>
      <c r="G57" s="43" t="str">
        <f t="shared" si="5"/>
        <v/>
      </c>
      <c r="H57" s="43">
        <f>IF(G57&lt;MAX($F$14:$F57),G57-MAX($F$14:$F57),0)</f>
        <v>0</v>
      </c>
      <c r="I57" s="44"/>
      <c r="J57" s="45"/>
      <c r="K57" s="45"/>
      <c r="L57" s="45"/>
      <c r="M57" s="9"/>
    </row>
    <row r="58" spans="1:13" ht="15.75" customHeight="1" x14ac:dyDescent="0.3">
      <c r="A58" s="46"/>
      <c r="B58" s="42"/>
      <c r="C58" s="43"/>
      <c r="D58" s="43"/>
      <c r="E58" s="43"/>
      <c r="F58" s="26"/>
      <c r="G58" s="43" t="str">
        <f t="shared" si="5"/>
        <v/>
      </c>
      <c r="H58" s="43">
        <f>IF(G58&lt;MAX($F$14:$F58),G58-MAX($F$14:$F58),0)</f>
        <v>0</v>
      </c>
      <c r="I58" s="44"/>
      <c r="J58" s="45"/>
      <c r="K58" s="45"/>
      <c r="L58" s="45"/>
      <c r="M58" s="9"/>
    </row>
    <row r="59" spans="1:13" ht="15.75" customHeight="1" x14ac:dyDescent="0.3">
      <c r="A59" s="46"/>
      <c r="B59" s="42"/>
      <c r="C59" s="43"/>
      <c r="D59" s="43"/>
      <c r="E59" s="43"/>
      <c r="F59" s="26"/>
      <c r="G59" s="43" t="str">
        <f t="shared" si="5"/>
        <v/>
      </c>
      <c r="H59" s="43">
        <f>IF(G59&lt;MAX($F$14:$F59),G59-MAX($F$14:$F59),0)</f>
        <v>0</v>
      </c>
      <c r="I59" s="44"/>
      <c r="J59" s="45"/>
      <c r="K59" s="45"/>
      <c r="L59" s="45"/>
      <c r="M59" s="9"/>
    </row>
    <row r="60" spans="1:13" ht="15.75" customHeight="1" x14ac:dyDescent="0.3">
      <c r="A60" s="46"/>
      <c r="B60" s="42"/>
      <c r="C60" s="43"/>
      <c r="D60" s="43"/>
      <c r="E60" s="43"/>
      <c r="F60" s="26"/>
      <c r="G60" s="43" t="str">
        <f t="shared" si="5"/>
        <v/>
      </c>
      <c r="H60" s="43">
        <f>IF(G60&lt;MAX($F$14:$F60),G60-MAX($F$14:$F60),0)</f>
        <v>0</v>
      </c>
      <c r="I60" s="44"/>
      <c r="J60" s="45"/>
      <c r="K60" s="45"/>
      <c r="L60" s="45"/>
      <c r="M60" s="9"/>
    </row>
    <row r="61" spans="1:13" ht="15.75" customHeight="1" x14ac:dyDescent="0.3">
      <c r="A61" s="46"/>
      <c r="B61" s="42"/>
      <c r="C61" s="43"/>
      <c r="D61" s="43"/>
      <c r="E61" s="43"/>
      <c r="F61" s="26"/>
      <c r="G61" s="43" t="str">
        <f t="shared" si="5"/>
        <v/>
      </c>
      <c r="H61" s="43">
        <f>IF(G61&lt;MAX($F$14:$F61),G61-MAX($F$14:$F61),0)</f>
        <v>0</v>
      </c>
      <c r="I61" s="44"/>
      <c r="J61" s="45"/>
      <c r="K61" s="45"/>
      <c r="L61" s="45"/>
      <c r="M61" s="9"/>
    </row>
    <row r="62" spans="1:13" ht="15.75" customHeight="1" x14ac:dyDescent="0.3">
      <c r="A62" s="46"/>
      <c r="B62" s="42"/>
      <c r="C62" s="43"/>
      <c r="D62" s="43"/>
      <c r="E62" s="43"/>
      <c r="F62" s="26"/>
      <c r="G62" s="43" t="str">
        <f t="shared" si="5"/>
        <v/>
      </c>
      <c r="H62" s="43">
        <f>IF(G62&lt;MAX($F$14:$F62),G62-MAX($F$14:$F62),0)</f>
        <v>0</v>
      </c>
      <c r="I62" s="44"/>
      <c r="J62" s="45"/>
      <c r="K62" s="45"/>
      <c r="L62" s="45"/>
      <c r="M62" s="9"/>
    </row>
    <row r="63" spans="1:13" ht="15.75" customHeight="1" x14ac:dyDescent="0.3">
      <c r="A63" s="46"/>
      <c r="B63" s="42"/>
      <c r="C63" s="43"/>
      <c r="D63" s="43"/>
      <c r="E63" s="43"/>
      <c r="F63" s="26"/>
      <c r="G63" s="43" t="str">
        <f t="shared" si="5"/>
        <v/>
      </c>
      <c r="H63" s="43">
        <f>IF(G63&lt;MAX($F$14:$F63),G63-MAX($F$14:$F63),0)</f>
        <v>0</v>
      </c>
      <c r="I63" s="44"/>
      <c r="J63" s="45"/>
      <c r="K63" s="45"/>
      <c r="L63" s="45"/>
      <c r="M63" s="9"/>
    </row>
    <row r="64" spans="1:13" ht="15.75" customHeight="1" x14ac:dyDescent="0.3">
      <c r="A64" s="46"/>
      <c r="B64" s="42"/>
      <c r="C64" s="43"/>
      <c r="D64" s="43"/>
      <c r="E64" s="43"/>
      <c r="F64" s="26"/>
      <c r="G64" s="43" t="str">
        <f t="shared" si="5"/>
        <v/>
      </c>
      <c r="H64" s="43">
        <f>IF(G64&lt;MAX($F$14:$F64),G64-MAX($F$14:$F64),0)</f>
        <v>0</v>
      </c>
      <c r="I64" s="44"/>
      <c r="J64" s="45"/>
      <c r="K64" s="45"/>
      <c r="L64" s="45"/>
      <c r="M64" s="9"/>
    </row>
    <row r="65" spans="1:13" ht="15.75" customHeight="1" x14ac:dyDescent="0.3">
      <c r="A65" s="46"/>
      <c r="B65" s="42"/>
      <c r="C65" s="43"/>
      <c r="D65" s="43"/>
      <c r="E65" s="43"/>
      <c r="F65" s="26"/>
      <c r="G65" s="43" t="str">
        <f t="shared" si="5"/>
        <v/>
      </c>
      <c r="H65" s="43">
        <f>IF(G65&lt;MAX($F$14:$F65),G65-MAX($F$14:$F65),0)</f>
        <v>0</v>
      </c>
      <c r="I65" s="44"/>
      <c r="J65" s="45"/>
      <c r="K65" s="45"/>
      <c r="L65" s="45"/>
      <c r="M65" s="9"/>
    </row>
    <row r="66" spans="1:13" ht="15.75" customHeight="1" x14ac:dyDescent="0.3">
      <c r="A66" s="46"/>
      <c r="B66" s="42"/>
      <c r="C66" s="43"/>
      <c r="D66" s="43"/>
      <c r="E66" s="43"/>
      <c r="F66" s="26"/>
      <c r="G66" s="43" t="str">
        <f t="shared" si="5"/>
        <v/>
      </c>
      <c r="H66" s="43">
        <f>IF(G66&lt;MAX($F$14:$F66),G66-MAX($F$14:$F66),0)</f>
        <v>0</v>
      </c>
      <c r="I66" s="44"/>
      <c r="J66" s="45"/>
      <c r="K66" s="45"/>
      <c r="L66" s="45"/>
      <c r="M66" s="9"/>
    </row>
    <row r="67" spans="1:13" ht="15.75" customHeight="1" x14ac:dyDescent="0.3">
      <c r="A67" s="46"/>
      <c r="B67" s="42"/>
      <c r="C67" s="43"/>
      <c r="D67" s="43"/>
      <c r="E67" s="43"/>
      <c r="F67" s="26"/>
      <c r="G67" s="43" t="str">
        <f t="shared" si="5"/>
        <v/>
      </c>
      <c r="H67" s="43">
        <f>IF(G67&lt;MAX($F$14:$F67),G67-MAX($F$14:$F67),0)</f>
        <v>0</v>
      </c>
      <c r="I67" s="44"/>
      <c r="J67" s="45"/>
      <c r="K67" s="45"/>
      <c r="L67" s="45"/>
      <c r="M67" s="9"/>
    </row>
    <row r="68" spans="1:13" ht="15.75" customHeight="1" x14ac:dyDescent="0.3">
      <c r="A68" s="46"/>
      <c r="B68" s="42"/>
      <c r="C68" s="43"/>
      <c r="D68" s="43"/>
      <c r="E68" s="43"/>
      <c r="F68" s="26"/>
      <c r="G68" s="43" t="str">
        <f t="shared" si="5"/>
        <v/>
      </c>
      <c r="H68" s="43">
        <f>IF(G68&lt;MAX($F$14:$F68),G68-MAX($F$14:$F68),0)</f>
        <v>0</v>
      </c>
      <c r="I68" s="44"/>
      <c r="J68" s="45"/>
      <c r="K68" s="45"/>
      <c r="L68" s="45"/>
      <c r="M68" s="9"/>
    </row>
    <row r="69" spans="1:13" ht="15.75" customHeight="1" x14ac:dyDescent="0.3">
      <c r="A69" s="46"/>
      <c r="B69" s="42"/>
      <c r="C69" s="43"/>
      <c r="D69" s="43"/>
      <c r="E69" s="43"/>
      <c r="F69" s="26"/>
      <c r="G69" s="43" t="str">
        <f t="shared" si="5"/>
        <v/>
      </c>
      <c r="H69" s="43">
        <f>IF(G69&lt;MAX($F$14:$F69),G69-MAX($F$14:$F69),0)</f>
        <v>0</v>
      </c>
      <c r="I69" s="44"/>
      <c r="J69" s="45"/>
      <c r="K69" s="45"/>
      <c r="L69" s="45"/>
      <c r="M69" s="9"/>
    </row>
    <row r="70" spans="1:13" ht="15.75" customHeight="1" x14ac:dyDescent="0.3">
      <c r="A70" s="46"/>
      <c r="B70" s="42"/>
      <c r="C70" s="43"/>
      <c r="D70" s="43"/>
      <c r="E70" s="43"/>
      <c r="F70" s="26"/>
      <c r="G70" s="43" t="str">
        <f t="shared" si="5"/>
        <v/>
      </c>
      <c r="H70" s="43">
        <f>IF(G70&lt;MAX($F$14:$F70),G70-MAX($F$14:$F70),0)</f>
        <v>0</v>
      </c>
      <c r="I70" s="44"/>
      <c r="J70" s="45"/>
      <c r="K70" s="45"/>
      <c r="L70" s="45"/>
      <c r="M70" s="9"/>
    </row>
    <row r="71" spans="1:13" ht="15.75" customHeight="1" x14ac:dyDescent="0.3">
      <c r="A71" s="46"/>
      <c r="B71" s="42"/>
      <c r="C71" s="43"/>
      <c r="D71" s="43"/>
      <c r="E71" s="43"/>
      <c r="F71" s="26"/>
      <c r="G71" s="43" t="str">
        <f t="shared" si="5"/>
        <v/>
      </c>
      <c r="H71" s="43">
        <f>IF(G71&lt;MAX($F$14:$F71),G71-MAX($F$14:$F71),0)</f>
        <v>0</v>
      </c>
      <c r="I71" s="44"/>
      <c r="J71" s="45"/>
      <c r="K71" s="45"/>
      <c r="L71" s="45"/>
      <c r="M71" s="9"/>
    </row>
    <row r="72" spans="1:13" ht="15.75" customHeight="1" x14ac:dyDescent="0.3">
      <c r="A72" s="46"/>
      <c r="B72" s="42"/>
      <c r="C72" s="43"/>
      <c r="D72" s="43"/>
      <c r="E72" s="43"/>
      <c r="F72" s="26"/>
      <c r="G72" s="43" t="str">
        <f t="shared" si="5"/>
        <v/>
      </c>
      <c r="H72" s="43">
        <f>IF(G72&lt;MAX($F$14:$F72),G72-MAX($F$14:$F72),0)</f>
        <v>0</v>
      </c>
      <c r="I72" s="44"/>
      <c r="J72" s="45"/>
      <c r="K72" s="45"/>
      <c r="L72" s="45"/>
      <c r="M72" s="9"/>
    </row>
    <row r="73" spans="1:13" ht="15.75" customHeight="1" x14ac:dyDescent="0.3">
      <c r="A73" s="46"/>
      <c r="B73" s="42"/>
      <c r="C73" s="43"/>
      <c r="D73" s="43"/>
      <c r="E73" s="43"/>
      <c r="F73" s="26"/>
      <c r="G73" s="43" t="str">
        <f t="shared" si="5"/>
        <v/>
      </c>
      <c r="H73" s="43">
        <f>IF(G73&lt;MAX($F$14:$F73),G73-MAX($F$14:$F73),0)</f>
        <v>0</v>
      </c>
      <c r="I73" s="44"/>
      <c r="J73" s="45"/>
      <c r="K73" s="45"/>
      <c r="L73" s="45"/>
      <c r="M73" s="9"/>
    </row>
    <row r="74" spans="1:13" ht="15.75" customHeight="1" x14ac:dyDescent="0.3">
      <c r="A74" s="46"/>
      <c r="B74" s="42"/>
      <c r="C74" s="43"/>
      <c r="D74" s="43"/>
      <c r="E74" s="43"/>
      <c r="F74" s="26"/>
      <c r="G74" s="43" t="str">
        <f t="shared" si="5"/>
        <v/>
      </c>
      <c r="H74" s="43">
        <f>IF(G74&lt;MAX($F$14:$F74),G74-MAX($F$14:$F74),0)</f>
        <v>0</v>
      </c>
      <c r="I74" s="44"/>
      <c r="J74" s="45"/>
      <c r="K74" s="45"/>
      <c r="L74" s="45"/>
      <c r="M74" s="9"/>
    </row>
    <row r="75" spans="1:13" ht="15.75" customHeight="1" x14ac:dyDescent="0.3">
      <c r="A75" s="46"/>
      <c r="B75" s="42"/>
      <c r="C75" s="43"/>
      <c r="D75" s="43"/>
      <c r="E75" s="43"/>
      <c r="F75" s="26"/>
      <c r="G75" s="43" t="str">
        <f t="shared" si="5"/>
        <v/>
      </c>
      <c r="H75" s="43">
        <f>IF(G75&lt;MAX($F$14:$F75),G75-MAX($F$14:$F75),0)</f>
        <v>0</v>
      </c>
      <c r="I75" s="44"/>
      <c r="J75" s="45"/>
      <c r="K75" s="45"/>
      <c r="L75" s="45"/>
      <c r="M75" s="9"/>
    </row>
    <row r="76" spans="1:13" ht="15.75" customHeight="1" x14ac:dyDescent="0.3">
      <c r="A76" s="46"/>
      <c r="B76" s="42"/>
      <c r="C76" s="43"/>
      <c r="D76" s="43"/>
      <c r="E76" s="43"/>
      <c r="F76" s="26"/>
      <c r="G76" s="43" t="str">
        <f t="shared" si="5"/>
        <v/>
      </c>
      <c r="H76" s="43">
        <f>IF(G76&lt;MAX($F$14:$F76),G76-MAX($F$14:$F76),0)</f>
        <v>0</v>
      </c>
      <c r="I76" s="44"/>
      <c r="J76" s="45"/>
      <c r="K76" s="45"/>
      <c r="L76" s="45"/>
      <c r="M76" s="9"/>
    </row>
    <row r="77" spans="1:13" ht="15.75" customHeight="1" x14ac:dyDescent="0.3">
      <c r="A77" s="46"/>
      <c r="B77" s="42"/>
      <c r="C77" s="43"/>
      <c r="D77" s="43"/>
      <c r="E77" s="43"/>
      <c r="F77" s="26"/>
      <c r="G77" s="43" t="str">
        <f t="shared" si="5"/>
        <v/>
      </c>
      <c r="H77" s="43">
        <f>IF(G77&lt;MAX($F$14:$F77),G77-MAX($F$14:$F77),0)</f>
        <v>0</v>
      </c>
      <c r="I77" s="44"/>
      <c r="J77" s="45"/>
      <c r="K77" s="45"/>
      <c r="L77" s="45"/>
      <c r="M77" s="9"/>
    </row>
    <row r="78" spans="1:13" ht="15.75" customHeight="1" x14ac:dyDescent="0.3">
      <c r="A78" s="46"/>
      <c r="B78" s="42"/>
      <c r="C78" s="43"/>
      <c r="D78" s="43"/>
      <c r="E78" s="43"/>
      <c r="F78" s="26"/>
      <c r="G78" s="43" t="str">
        <f t="shared" si="5"/>
        <v/>
      </c>
      <c r="H78" s="43">
        <f>IF(G78&lt;MAX($F$14:$F78),G78-MAX($F$14:$F78),0)</f>
        <v>0</v>
      </c>
      <c r="I78" s="44"/>
      <c r="J78" s="45"/>
      <c r="K78" s="45"/>
      <c r="L78" s="45"/>
      <c r="M78" s="9"/>
    </row>
    <row r="79" spans="1:13" ht="15.75" customHeight="1" x14ac:dyDescent="0.3">
      <c r="A79" s="46"/>
      <c r="B79" s="42"/>
      <c r="C79" s="43"/>
      <c r="D79" s="43"/>
      <c r="E79" s="43"/>
      <c r="F79" s="26"/>
      <c r="G79" s="43" t="str">
        <f t="shared" si="5"/>
        <v/>
      </c>
      <c r="H79" s="43">
        <f>IF(G79&lt;MAX($F$14:$F79),G79-MAX($F$14:$F79),0)</f>
        <v>0</v>
      </c>
      <c r="I79" s="44"/>
      <c r="J79" s="45"/>
      <c r="K79" s="45"/>
      <c r="L79" s="45"/>
      <c r="M79" s="9"/>
    </row>
    <row r="80" spans="1:13" ht="15.75" customHeight="1" x14ac:dyDescent="0.3">
      <c r="A80" s="46"/>
      <c r="B80" s="42"/>
      <c r="C80" s="43"/>
      <c r="D80" s="43"/>
      <c r="E80" s="43"/>
      <c r="F80" s="26"/>
      <c r="G80" s="43" t="str">
        <f t="shared" si="5"/>
        <v/>
      </c>
      <c r="H80" s="43">
        <f>IF(G80&lt;MAX($F$14:$F80),G80-MAX($F$14:$F80),0)</f>
        <v>0</v>
      </c>
      <c r="I80" s="44"/>
      <c r="J80" s="45"/>
      <c r="K80" s="45"/>
      <c r="L80" s="45"/>
      <c r="M80" s="9"/>
    </row>
    <row r="81" spans="1:13" ht="15.75" customHeight="1" x14ac:dyDescent="0.3">
      <c r="A81" s="46"/>
      <c r="B81" s="42"/>
      <c r="C81" s="43"/>
      <c r="D81" s="43"/>
      <c r="E81" s="43"/>
      <c r="F81" s="26"/>
      <c r="G81" s="43" t="str">
        <f t="shared" si="5"/>
        <v/>
      </c>
      <c r="H81" s="43">
        <f>IF(G81&lt;MAX($F$14:$F81),G81-MAX($F$14:$F81),0)</f>
        <v>0</v>
      </c>
      <c r="I81" s="44"/>
      <c r="J81" s="45"/>
      <c r="K81" s="45"/>
      <c r="L81" s="45"/>
      <c r="M81" s="9"/>
    </row>
    <row r="82" spans="1:13" ht="15.75" customHeight="1" x14ac:dyDescent="0.3">
      <c r="A82" s="46"/>
      <c r="B82" s="42"/>
      <c r="C82" s="43"/>
      <c r="D82" s="43"/>
      <c r="E82" s="43"/>
      <c r="F82" s="26"/>
      <c r="G82" s="43" t="str">
        <f t="shared" si="5"/>
        <v/>
      </c>
      <c r="H82" s="43">
        <f>IF(G82&lt;MAX($F$14:$F82),G82-MAX($F$14:$F82),0)</f>
        <v>0</v>
      </c>
      <c r="I82" s="44"/>
      <c r="J82" s="45"/>
      <c r="K82" s="45"/>
      <c r="L82" s="45"/>
      <c r="M82" s="9"/>
    </row>
    <row r="83" spans="1:13" ht="15.75" customHeight="1" x14ac:dyDescent="0.3">
      <c r="A83" s="46"/>
      <c r="B83" s="42"/>
      <c r="C83" s="43"/>
      <c r="D83" s="43"/>
      <c r="E83" s="43"/>
      <c r="F83" s="26"/>
      <c r="G83" s="43" t="str">
        <f t="shared" si="5"/>
        <v/>
      </c>
      <c r="H83" s="43">
        <f>IF(G83&lt;MAX($F$14:$F83),G83-MAX($F$14:$F83),0)</f>
        <v>0</v>
      </c>
      <c r="I83" s="44"/>
      <c r="J83" s="45"/>
      <c r="K83" s="45"/>
      <c r="L83" s="45"/>
      <c r="M83" s="9"/>
    </row>
    <row r="84" spans="1:13" ht="15.75" customHeight="1" x14ac:dyDescent="0.3">
      <c r="A84" s="46"/>
      <c r="B84" s="42"/>
      <c r="C84" s="43"/>
      <c r="D84" s="43"/>
      <c r="E84" s="43"/>
      <c r="F84" s="26"/>
      <c r="G84" s="43" t="str">
        <f t="shared" si="5"/>
        <v/>
      </c>
      <c r="H84" s="43">
        <f>IF(G84&lt;MAX($F$14:$F84),G84-MAX($F$14:$F84),0)</f>
        <v>0</v>
      </c>
      <c r="I84" s="44"/>
      <c r="J84" s="45"/>
      <c r="K84" s="45"/>
      <c r="L84" s="45"/>
      <c r="M84" s="9"/>
    </row>
    <row r="85" spans="1:13" ht="15.75" customHeight="1" x14ac:dyDescent="0.3">
      <c r="A85" s="47"/>
      <c r="B85" s="42"/>
      <c r="C85" s="43"/>
      <c r="D85" s="43"/>
      <c r="E85" s="43"/>
      <c r="F85" s="26"/>
      <c r="G85" s="43" t="str">
        <f t="shared" si="5"/>
        <v/>
      </c>
      <c r="H85" s="43">
        <f>IF(G85&lt;MAX($F$14:$F85),G85-MAX($F$14:$F85),0)</f>
        <v>0</v>
      </c>
      <c r="I85" s="44"/>
      <c r="J85" s="45"/>
      <c r="K85" s="45"/>
      <c r="L85" s="45"/>
      <c r="M85" s="9"/>
    </row>
    <row r="86" spans="1:13" ht="15.75" customHeight="1" x14ac:dyDescent="0.3">
      <c r="A86" s="47"/>
      <c r="B86" s="42"/>
      <c r="C86" s="43"/>
      <c r="D86" s="43"/>
      <c r="E86" s="43"/>
      <c r="F86" s="26"/>
      <c r="G86" s="43" t="str">
        <f t="shared" si="5"/>
        <v/>
      </c>
      <c r="H86" s="43">
        <f>IF(G86&lt;MAX($F$14:$F86),G86-MAX($F$14:$F86),0)</f>
        <v>0</v>
      </c>
      <c r="I86" s="44"/>
      <c r="J86" s="45"/>
      <c r="K86" s="45"/>
      <c r="L86" s="45"/>
      <c r="M86" s="9"/>
    </row>
    <row r="87" spans="1:13" ht="15.75" customHeight="1" x14ac:dyDescent="0.3">
      <c r="A87" s="47"/>
      <c r="B87" s="42"/>
      <c r="C87" s="43"/>
      <c r="D87" s="43"/>
      <c r="E87" s="43"/>
      <c r="F87" s="26"/>
      <c r="G87" s="43" t="str">
        <f t="shared" si="5"/>
        <v/>
      </c>
      <c r="H87" s="43">
        <f>IF(G87&lt;MAX($F$14:$F87),G87-MAX($F$14:$F87),0)</f>
        <v>0</v>
      </c>
      <c r="I87" s="44"/>
      <c r="J87" s="45"/>
      <c r="K87" s="45"/>
      <c r="L87" s="45"/>
      <c r="M87" s="9"/>
    </row>
    <row r="88" spans="1:13" ht="15.75" customHeight="1" x14ac:dyDescent="0.3">
      <c r="A88" s="47"/>
      <c r="B88" s="42"/>
      <c r="C88" s="43"/>
      <c r="D88" s="43"/>
      <c r="E88" s="43"/>
      <c r="F88" s="26"/>
      <c r="G88" s="43" t="str">
        <f t="shared" si="5"/>
        <v/>
      </c>
      <c r="H88" s="43">
        <f>IF(G88&lt;MAX($F$14:$F88),G88-MAX($F$14:$F88),0)</f>
        <v>0</v>
      </c>
      <c r="I88" s="44"/>
      <c r="J88" s="45"/>
      <c r="K88" s="45"/>
      <c r="L88" s="45"/>
      <c r="M88" s="9"/>
    </row>
    <row r="89" spans="1:13" ht="15.75" customHeight="1" x14ac:dyDescent="0.3">
      <c r="A89" s="47"/>
      <c r="B89" s="42"/>
      <c r="C89" s="43"/>
      <c r="D89" s="43"/>
      <c r="E89" s="43"/>
      <c r="F89" s="26"/>
      <c r="G89" s="43" t="str">
        <f t="shared" si="5"/>
        <v/>
      </c>
      <c r="H89" s="43">
        <f>IF(G89&lt;MAX($F$14:$F89),G89-MAX($F$14:$F89),0)</f>
        <v>0</v>
      </c>
      <c r="I89" s="44"/>
      <c r="J89" s="45"/>
      <c r="K89" s="45"/>
      <c r="L89" s="45"/>
      <c r="M89" s="9"/>
    </row>
    <row r="90" spans="1:13" ht="15.75" customHeight="1" x14ac:dyDescent="0.3">
      <c r="A90" s="47"/>
      <c r="B90" s="42"/>
      <c r="C90" s="43"/>
      <c r="D90" s="43"/>
      <c r="E90" s="43"/>
      <c r="F90" s="26"/>
      <c r="G90" s="43" t="str">
        <f t="shared" si="5"/>
        <v/>
      </c>
      <c r="H90" s="43">
        <f>IF(G90&lt;MAX($F$14:$F90),G90-MAX($F$14:$F90),0)</f>
        <v>0</v>
      </c>
      <c r="I90" s="44"/>
      <c r="J90" s="45"/>
      <c r="K90" s="45"/>
      <c r="L90" s="45"/>
      <c r="M90" s="9"/>
    </row>
    <row r="91" spans="1:13" ht="15.75" customHeight="1" x14ac:dyDescent="0.3">
      <c r="A91" s="47"/>
      <c r="B91" s="42"/>
      <c r="C91" s="43"/>
      <c r="D91" s="43"/>
      <c r="E91" s="43"/>
      <c r="F91" s="26"/>
      <c r="G91" s="43" t="str">
        <f t="shared" si="5"/>
        <v/>
      </c>
      <c r="H91" s="43">
        <f>IF(G91&lt;MAX($F$14:$F91),G91-MAX($F$14:$F91),0)</f>
        <v>0</v>
      </c>
      <c r="I91" s="44"/>
      <c r="J91" s="45"/>
      <c r="K91" s="45"/>
      <c r="L91" s="45"/>
      <c r="M91" s="9"/>
    </row>
    <row r="92" spans="1:13" ht="15.75" customHeight="1" x14ac:dyDescent="0.3">
      <c r="A92" s="47"/>
      <c r="B92" s="42"/>
      <c r="C92" s="43"/>
      <c r="D92" s="43"/>
      <c r="E92" s="43"/>
      <c r="F92" s="26"/>
      <c r="G92" s="43" t="str">
        <f t="shared" si="5"/>
        <v/>
      </c>
      <c r="H92" s="43">
        <f>IF(G92&lt;MAX($F$14:$F92),G92-MAX($F$14:$F92),0)</f>
        <v>0</v>
      </c>
      <c r="I92" s="44"/>
      <c r="J92" s="45"/>
      <c r="K92" s="45"/>
      <c r="L92" s="45"/>
      <c r="M92" s="9"/>
    </row>
    <row r="93" spans="1:13" ht="15.75" customHeight="1" x14ac:dyDescent="0.3">
      <c r="A93" s="47"/>
      <c r="B93" s="42"/>
      <c r="C93" s="43"/>
      <c r="D93" s="43"/>
      <c r="E93" s="43"/>
      <c r="F93" s="26"/>
      <c r="G93" s="43" t="str">
        <f t="shared" si="5"/>
        <v/>
      </c>
      <c r="H93" s="43">
        <f>IF(G93&lt;MAX($F$14:$F93),G93-MAX($F$14:$F93),0)</f>
        <v>0</v>
      </c>
      <c r="I93" s="44"/>
      <c r="J93" s="45"/>
      <c r="K93" s="45"/>
      <c r="L93" s="45"/>
      <c r="M93" s="9"/>
    </row>
    <row r="94" spans="1:13" ht="15.75" customHeight="1" x14ac:dyDescent="0.3">
      <c r="A94" s="47"/>
      <c r="B94" s="42"/>
      <c r="C94" s="43"/>
      <c r="D94" s="43"/>
      <c r="E94" s="43"/>
      <c r="F94" s="26"/>
      <c r="G94" s="43" t="str">
        <f t="shared" si="5"/>
        <v/>
      </c>
      <c r="H94" s="43">
        <f>IF(G94&lt;MAX($F$14:$F94),G94-MAX($F$14:$F94),0)</f>
        <v>0</v>
      </c>
      <c r="I94" s="44"/>
      <c r="J94" s="45"/>
      <c r="K94" s="45"/>
      <c r="L94" s="45"/>
      <c r="M94" s="9"/>
    </row>
    <row r="95" spans="1:13" ht="15.75" customHeight="1" x14ac:dyDescent="0.3">
      <c r="A95" s="47"/>
      <c r="B95" s="42"/>
      <c r="C95" s="43"/>
      <c r="D95" s="43"/>
      <c r="E95" s="43"/>
      <c r="F95" s="26"/>
      <c r="G95" s="43" t="str">
        <f t="shared" si="5"/>
        <v/>
      </c>
      <c r="H95" s="43">
        <f>IF(G95&lt;MAX($F$14:$F95),G95-MAX($F$14:$F95),0)</f>
        <v>0</v>
      </c>
      <c r="I95" s="44"/>
      <c r="J95" s="45"/>
      <c r="K95" s="45"/>
      <c r="L95" s="45"/>
      <c r="M95" s="9"/>
    </row>
    <row r="96" spans="1:13" ht="15.75" customHeight="1" x14ac:dyDescent="0.3">
      <c r="A96" s="47"/>
      <c r="B96" s="42"/>
      <c r="C96" s="43"/>
      <c r="D96" s="43"/>
      <c r="E96" s="43"/>
      <c r="F96" s="26"/>
      <c r="G96" s="43" t="str">
        <f t="shared" si="5"/>
        <v/>
      </c>
      <c r="H96" s="43">
        <f>IF(G96&lt;MAX($F$14:$F96),G96-MAX($F$14:$F96),0)</f>
        <v>0</v>
      </c>
      <c r="I96" s="44"/>
      <c r="J96" s="45"/>
      <c r="K96" s="45"/>
      <c r="L96" s="45"/>
      <c r="M96" s="9"/>
    </row>
    <row r="97" spans="1:13" ht="15.75" customHeight="1" x14ac:dyDescent="0.3">
      <c r="A97" s="47"/>
      <c r="B97" s="42"/>
      <c r="C97" s="43"/>
      <c r="D97" s="43"/>
      <c r="E97" s="43"/>
      <c r="F97" s="26"/>
      <c r="G97" s="43" t="str">
        <f t="shared" si="5"/>
        <v/>
      </c>
      <c r="H97" s="43">
        <f>IF(G97&lt;MAX($F$14:$F97),G97-MAX($F$14:$F97),0)</f>
        <v>0</v>
      </c>
      <c r="I97" s="44"/>
      <c r="J97" s="45"/>
      <c r="K97" s="45"/>
      <c r="L97" s="45"/>
      <c r="M97" s="9"/>
    </row>
    <row r="98" spans="1:13" ht="15.75" customHeight="1" x14ac:dyDescent="0.3">
      <c r="A98" s="47"/>
      <c r="B98" s="42"/>
      <c r="C98" s="43"/>
      <c r="D98" s="43"/>
      <c r="E98" s="43"/>
      <c r="F98" s="26"/>
      <c r="G98" s="43" t="str">
        <f t="shared" si="5"/>
        <v/>
      </c>
      <c r="H98" s="43">
        <f>IF(G98&lt;MAX($F$14:$F98),G98-MAX($F$14:$F98),0)</f>
        <v>0</v>
      </c>
      <c r="I98" s="44"/>
      <c r="J98" s="45"/>
      <c r="K98" s="45"/>
      <c r="L98" s="45"/>
      <c r="M98" s="9"/>
    </row>
    <row r="99" spans="1:13" ht="15.75" customHeight="1" x14ac:dyDescent="0.3">
      <c r="A99" s="47"/>
      <c r="B99" s="42"/>
      <c r="C99" s="43"/>
      <c r="D99" s="43"/>
      <c r="E99" s="43"/>
      <c r="F99" s="26"/>
      <c r="G99" s="43" t="str">
        <f t="shared" si="5"/>
        <v/>
      </c>
      <c r="H99" s="43">
        <f>IF(G99&lt;MAX($F$14:$F99),G99-MAX($F$14:$F99),0)</f>
        <v>0</v>
      </c>
      <c r="I99" s="44"/>
      <c r="J99" s="45"/>
      <c r="K99" s="45"/>
      <c r="L99" s="45"/>
      <c r="M99" s="9"/>
    </row>
    <row r="100" spans="1:13" ht="15.75" customHeight="1" x14ac:dyDescent="0.3">
      <c r="A100" s="47"/>
      <c r="B100" s="42"/>
      <c r="C100" s="43"/>
      <c r="D100" s="43"/>
      <c r="E100" s="43"/>
      <c r="F100" s="26"/>
      <c r="G100" s="43" t="str">
        <f t="shared" si="5"/>
        <v/>
      </c>
      <c r="H100" s="43">
        <f>IF(G100&lt;MAX($F$14:$F100),G100-MAX($F$14:$F100),0)</f>
        <v>0</v>
      </c>
      <c r="I100" s="44"/>
      <c r="J100" s="45"/>
      <c r="K100" s="45"/>
      <c r="L100" s="45"/>
      <c r="M100" s="9"/>
    </row>
    <row r="101" spans="1:13" ht="15.75" customHeight="1" x14ac:dyDescent="0.3">
      <c r="A101" s="47"/>
      <c r="B101" s="42"/>
      <c r="C101" s="43"/>
      <c r="D101" s="43"/>
      <c r="E101" s="43"/>
      <c r="F101" s="26"/>
      <c r="G101" s="43" t="str">
        <f t="shared" si="5"/>
        <v/>
      </c>
      <c r="H101" s="43">
        <f>IF(G101&lt;MAX($F$14:$F101),G101-MAX($F$14:$F101),0)</f>
        <v>0</v>
      </c>
      <c r="I101" s="44"/>
      <c r="J101" s="45"/>
      <c r="K101" s="45"/>
      <c r="L101" s="45"/>
      <c r="M101" s="9"/>
    </row>
    <row r="102" spans="1:13" ht="15.75" customHeight="1" x14ac:dyDescent="0.3">
      <c r="A102" s="47"/>
      <c r="B102" s="42"/>
      <c r="C102" s="43"/>
      <c r="D102" s="43"/>
      <c r="E102" s="43"/>
      <c r="F102" s="26"/>
      <c r="G102" s="43" t="str">
        <f t="shared" si="5"/>
        <v/>
      </c>
      <c r="H102" s="43">
        <f>IF(G102&lt;MAX($F$14:$F102),G102-MAX($F$14:$F102),0)</f>
        <v>0</v>
      </c>
      <c r="I102" s="44"/>
      <c r="J102" s="45"/>
      <c r="K102" s="45"/>
      <c r="L102" s="45"/>
      <c r="M102" s="9"/>
    </row>
    <row r="103" spans="1:13" ht="15.75" customHeight="1" x14ac:dyDescent="0.3">
      <c r="A103" s="47"/>
      <c r="B103" s="42"/>
      <c r="C103" s="43"/>
      <c r="D103" s="43"/>
      <c r="E103" s="43"/>
      <c r="F103" s="26"/>
      <c r="G103" s="43" t="str">
        <f t="shared" si="5"/>
        <v/>
      </c>
      <c r="H103" s="43">
        <f>IF(G103&lt;MAX($F$14:$F103),G103-MAX($F$14:$F103),0)</f>
        <v>0</v>
      </c>
      <c r="I103" s="44"/>
      <c r="J103" s="45"/>
      <c r="K103" s="45"/>
      <c r="L103" s="45"/>
      <c r="M103" s="9"/>
    </row>
    <row r="104" spans="1:13" ht="15.75" customHeight="1" x14ac:dyDescent="0.3">
      <c r="A104" s="47"/>
      <c r="B104" s="42"/>
      <c r="C104" s="43"/>
      <c r="D104" s="43"/>
      <c r="E104" s="43"/>
      <c r="F104" s="26"/>
      <c r="G104" s="43" t="str">
        <f t="shared" si="5"/>
        <v/>
      </c>
      <c r="H104" s="43">
        <f>IF(G104&lt;MAX($F$14:$F104),G104-MAX($F$14:$F104),0)</f>
        <v>0</v>
      </c>
      <c r="I104" s="44"/>
      <c r="J104" s="45"/>
      <c r="K104" s="45"/>
      <c r="L104" s="45"/>
      <c r="M104" s="9"/>
    </row>
    <row r="105" spans="1:13" ht="15.75" customHeight="1" x14ac:dyDescent="0.3">
      <c r="A105" s="47"/>
      <c r="B105" s="42"/>
      <c r="C105" s="43"/>
      <c r="D105" s="43"/>
      <c r="E105" s="43"/>
      <c r="F105" s="26"/>
      <c r="G105" s="43" t="str">
        <f t="shared" si="5"/>
        <v/>
      </c>
      <c r="H105" s="43">
        <f>IF(G105&lt;MAX($F$14:$F105),G105-MAX($F$14:$F105),0)</f>
        <v>0</v>
      </c>
      <c r="I105" s="44"/>
      <c r="J105" s="45"/>
      <c r="K105" s="45"/>
      <c r="L105" s="45"/>
      <c r="M105" s="9"/>
    </row>
    <row r="106" spans="1:13" ht="15.75" customHeight="1" x14ac:dyDescent="0.3">
      <c r="A106" s="47"/>
      <c r="B106" s="42"/>
      <c r="C106" s="43"/>
      <c r="D106" s="43"/>
      <c r="E106" s="43"/>
      <c r="F106" s="26"/>
      <c r="G106" s="43" t="str">
        <f t="shared" si="5"/>
        <v/>
      </c>
      <c r="H106" s="43">
        <f>IF(G106&lt;MAX($F$14:$F106),G106-MAX($F$14:$F106),0)</f>
        <v>0</v>
      </c>
      <c r="I106" s="44"/>
      <c r="J106" s="45"/>
      <c r="K106" s="45"/>
      <c r="L106" s="45"/>
      <c r="M106" s="9"/>
    </row>
    <row r="107" spans="1:13" ht="15.75" customHeight="1" x14ac:dyDescent="0.3">
      <c r="A107" s="47"/>
      <c r="B107" s="42"/>
      <c r="C107" s="43"/>
      <c r="D107" s="43"/>
      <c r="E107" s="43"/>
      <c r="F107" s="26"/>
      <c r="G107" s="43" t="str">
        <f t="shared" si="5"/>
        <v/>
      </c>
      <c r="H107" s="43">
        <f>IF(G107&lt;MAX($F$14:$F107),G107-MAX($F$14:$F107),0)</f>
        <v>0</v>
      </c>
      <c r="I107" s="44"/>
      <c r="J107" s="45"/>
      <c r="K107" s="45"/>
      <c r="L107" s="45"/>
      <c r="M107" s="9"/>
    </row>
    <row r="108" spans="1:13" ht="15.75" customHeight="1" x14ac:dyDescent="0.3">
      <c r="A108" s="47"/>
      <c r="B108" s="42"/>
      <c r="C108" s="43"/>
      <c r="D108" s="43"/>
      <c r="E108" s="43"/>
      <c r="F108" s="26"/>
      <c r="G108" s="43" t="str">
        <f t="shared" si="5"/>
        <v/>
      </c>
      <c r="H108" s="43">
        <f>IF(G108&lt;MAX($F$14:$F108),G108-MAX($F$14:$F108),0)</f>
        <v>0</v>
      </c>
      <c r="I108" s="44"/>
      <c r="J108" s="45"/>
      <c r="K108" s="45"/>
      <c r="L108" s="45"/>
      <c r="M108" s="9"/>
    </row>
    <row r="109" spans="1:13" ht="15.75" customHeight="1" x14ac:dyDescent="0.3">
      <c r="A109" s="47"/>
      <c r="B109" s="42"/>
      <c r="C109" s="43"/>
      <c r="D109" s="43"/>
      <c r="E109" s="43"/>
      <c r="F109" s="26"/>
      <c r="G109" s="43" t="str">
        <f t="shared" si="5"/>
        <v/>
      </c>
      <c r="H109" s="43">
        <f>IF(G109&lt;MAX($F$14:$F109),G109-MAX($F$14:$F109),0)</f>
        <v>0</v>
      </c>
      <c r="I109" s="44"/>
      <c r="J109" s="45"/>
      <c r="K109" s="45"/>
      <c r="L109" s="45"/>
      <c r="M109" s="9"/>
    </row>
    <row r="110" spans="1:13" ht="15.75" customHeight="1" x14ac:dyDescent="0.3">
      <c r="A110" s="47"/>
      <c r="B110" s="42"/>
      <c r="C110" s="43"/>
      <c r="D110" s="43"/>
      <c r="E110" s="43"/>
      <c r="F110" s="26"/>
      <c r="G110" s="43" t="str">
        <f t="shared" si="5"/>
        <v/>
      </c>
      <c r="H110" s="43">
        <f>IF(G110&lt;MAX($F$14:$F110),G110-MAX($F$14:$F110),0)</f>
        <v>0</v>
      </c>
      <c r="I110" s="44"/>
      <c r="J110" s="45"/>
      <c r="K110" s="45"/>
      <c r="L110" s="45"/>
      <c r="M110" s="9"/>
    </row>
    <row r="111" spans="1:13" ht="15.75" customHeight="1" x14ac:dyDescent="0.3">
      <c r="A111" s="47"/>
      <c r="B111" s="42"/>
      <c r="C111" s="43"/>
      <c r="D111" s="43"/>
      <c r="E111" s="43"/>
      <c r="F111" s="26"/>
      <c r="G111" s="43" t="str">
        <f t="shared" si="5"/>
        <v/>
      </c>
      <c r="H111" s="43">
        <f>IF(G111&lt;MAX($F$14:$F111),G111-MAX($F$14:$F111),0)</f>
        <v>0</v>
      </c>
      <c r="I111" s="44"/>
      <c r="J111" s="45"/>
      <c r="K111" s="45"/>
      <c r="L111" s="45"/>
      <c r="M111" s="9"/>
    </row>
    <row r="112" spans="1:13" ht="15.75" customHeight="1" x14ac:dyDescent="0.3">
      <c r="A112" s="47"/>
      <c r="B112" s="42"/>
      <c r="C112" s="43"/>
      <c r="D112" s="43"/>
      <c r="E112" s="43"/>
      <c r="F112" s="26"/>
      <c r="G112" s="43" t="str">
        <f t="shared" si="5"/>
        <v/>
      </c>
      <c r="H112" s="43">
        <f>IF(G112&lt;MAX($F$14:$F112),G112-MAX($F$14:$F112),0)</f>
        <v>0</v>
      </c>
      <c r="I112" s="44"/>
      <c r="J112" s="45"/>
      <c r="K112" s="45"/>
      <c r="L112" s="45"/>
      <c r="M112" s="9"/>
    </row>
    <row r="113" spans="1:13" ht="15.75" customHeight="1" x14ac:dyDescent="0.3">
      <c r="A113" s="47"/>
      <c r="B113" s="42"/>
      <c r="C113" s="43"/>
      <c r="D113" s="43"/>
      <c r="E113" s="43"/>
      <c r="F113" s="26"/>
      <c r="G113" s="43" t="str">
        <f t="shared" si="5"/>
        <v/>
      </c>
      <c r="H113" s="43">
        <f>IF(G113&lt;MAX($F$14:$F113),G113-MAX($F$14:$F113),0)</f>
        <v>0</v>
      </c>
      <c r="I113" s="44"/>
      <c r="J113" s="45"/>
      <c r="K113" s="45"/>
      <c r="L113" s="45"/>
      <c r="M113" s="9"/>
    </row>
    <row r="114" spans="1:13" ht="15.75" customHeight="1" x14ac:dyDescent="0.3">
      <c r="A114" s="47"/>
      <c r="B114" s="42"/>
      <c r="C114" s="43"/>
      <c r="D114" s="43"/>
      <c r="E114" s="43"/>
      <c r="F114" s="26"/>
      <c r="G114" s="43" t="str">
        <f t="shared" si="5"/>
        <v/>
      </c>
      <c r="H114" s="43">
        <f>IF(G114&lt;MAX($F$14:$F114),G114-MAX($F$14:$F114),0)</f>
        <v>0</v>
      </c>
      <c r="I114" s="44"/>
      <c r="J114" s="45"/>
      <c r="K114" s="45"/>
      <c r="L114" s="45"/>
      <c r="M114" s="9"/>
    </row>
    <row r="115" spans="1:13" ht="15.75" customHeight="1" x14ac:dyDescent="0.3">
      <c r="A115" s="47"/>
      <c r="B115" s="42"/>
      <c r="C115" s="43"/>
      <c r="D115" s="43"/>
      <c r="E115" s="43"/>
      <c r="F115" s="26"/>
      <c r="G115" s="43" t="str">
        <f t="shared" si="5"/>
        <v/>
      </c>
      <c r="H115" s="43">
        <f>IF(G115&lt;MAX($F$14:$F115),G115-MAX($F$14:$F115),0)</f>
        <v>0</v>
      </c>
      <c r="I115" s="44"/>
      <c r="J115" s="45"/>
      <c r="K115" s="45"/>
      <c r="L115" s="45"/>
      <c r="M115" s="9"/>
    </row>
    <row r="116" spans="1:13" ht="15.75" customHeight="1" x14ac:dyDescent="0.3">
      <c r="A116" s="47"/>
      <c r="B116" s="42"/>
      <c r="C116" s="43"/>
      <c r="D116" s="43"/>
      <c r="E116" s="43"/>
      <c r="F116" s="26"/>
      <c r="G116" s="43" t="str">
        <f t="shared" si="5"/>
        <v/>
      </c>
      <c r="H116" s="43">
        <f>IF(G116&lt;MAX($F$14:$F116),G116-MAX($F$14:$F116),0)</f>
        <v>0</v>
      </c>
      <c r="I116" s="44"/>
      <c r="J116" s="45"/>
      <c r="K116" s="45"/>
      <c r="L116" s="45"/>
      <c r="M116" s="9"/>
    </row>
    <row r="117" spans="1:13" ht="15.75" customHeight="1" x14ac:dyDescent="0.3">
      <c r="A117" s="47"/>
      <c r="B117" s="42"/>
      <c r="C117" s="43"/>
      <c r="D117" s="43"/>
      <c r="E117" s="43"/>
      <c r="F117" s="26"/>
      <c r="G117" s="43" t="str">
        <f t="shared" si="5"/>
        <v/>
      </c>
      <c r="H117" s="43">
        <f>IF(G117&lt;MAX($F$14:$F117),G117-MAX($F$14:$F117),0)</f>
        <v>0</v>
      </c>
      <c r="I117" s="44"/>
      <c r="J117" s="45"/>
      <c r="K117" s="45"/>
      <c r="L117" s="45"/>
      <c r="M117" s="9"/>
    </row>
    <row r="118" spans="1:13" ht="15.75" customHeight="1" x14ac:dyDescent="0.3">
      <c r="A118" s="47"/>
      <c r="B118" s="42"/>
      <c r="C118" s="43"/>
      <c r="D118" s="43"/>
      <c r="E118" s="43"/>
      <c r="F118" s="26"/>
      <c r="G118" s="43" t="str">
        <f t="shared" si="5"/>
        <v/>
      </c>
      <c r="H118" s="43">
        <f>IF(G118&lt;MAX($F$14:$F118),G118-MAX($F$14:$F118),0)</f>
        <v>0</v>
      </c>
      <c r="I118" s="44"/>
      <c r="J118" s="45"/>
      <c r="K118" s="45"/>
      <c r="L118" s="45"/>
      <c r="M118" s="9"/>
    </row>
    <row r="119" spans="1:13" ht="15.75" customHeight="1" x14ac:dyDescent="0.3">
      <c r="A119" s="47"/>
      <c r="B119" s="42"/>
      <c r="C119" s="43"/>
      <c r="D119" s="43"/>
      <c r="E119" s="43"/>
      <c r="F119" s="26"/>
      <c r="G119" s="43" t="str">
        <f t="shared" si="5"/>
        <v/>
      </c>
      <c r="H119" s="43">
        <f>IF(G119&lt;MAX($F$14:$F119),G119-MAX($F$14:$F119),0)</f>
        <v>0</v>
      </c>
      <c r="I119" s="44"/>
      <c r="J119" s="45"/>
      <c r="K119" s="45"/>
      <c r="L119" s="45"/>
      <c r="M119" s="9"/>
    </row>
    <row r="120" spans="1:13" ht="15.75" customHeight="1" x14ac:dyDescent="0.3">
      <c r="A120" s="47"/>
      <c r="B120" s="42"/>
      <c r="C120" s="43"/>
      <c r="D120" s="43"/>
      <c r="E120" s="43"/>
      <c r="F120" s="26"/>
      <c r="G120" s="43" t="str">
        <f t="shared" si="5"/>
        <v/>
      </c>
      <c r="H120" s="43">
        <f>IF(G120&lt;MAX($F$14:$F120),G120-MAX($F$14:$F120),0)</f>
        <v>0</v>
      </c>
      <c r="I120" s="44"/>
      <c r="J120" s="45"/>
      <c r="K120" s="45"/>
      <c r="L120" s="45"/>
      <c r="M120" s="9"/>
    </row>
    <row r="121" spans="1:13" ht="15.75" customHeight="1" x14ac:dyDescent="0.3">
      <c r="A121" s="47"/>
      <c r="B121" s="42"/>
      <c r="C121" s="43"/>
      <c r="D121" s="43"/>
      <c r="E121" s="43"/>
      <c r="F121" s="26"/>
      <c r="G121" s="43" t="str">
        <f t="shared" si="5"/>
        <v/>
      </c>
      <c r="H121" s="43">
        <f>IF(G121&lt;MAX($F$14:$F121),G121-MAX($F$14:$F121),0)</f>
        <v>0</v>
      </c>
      <c r="I121" s="44"/>
      <c r="J121" s="45"/>
      <c r="K121" s="45"/>
      <c r="L121" s="45"/>
      <c r="M121" s="9"/>
    </row>
    <row r="122" spans="1:13" ht="15.75" customHeight="1" x14ac:dyDescent="0.3">
      <c r="A122" s="47"/>
      <c r="B122" s="42"/>
      <c r="C122" s="43"/>
      <c r="D122" s="43"/>
      <c r="E122" s="43"/>
      <c r="F122" s="26"/>
      <c r="G122" s="43" t="str">
        <f t="shared" si="5"/>
        <v/>
      </c>
      <c r="H122" s="43">
        <f>IF(G122&lt;MAX($F$14:$F122),G122-MAX($F$14:$F122),0)</f>
        <v>0</v>
      </c>
      <c r="I122" s="44"/>
      <c r="J122" s="45"/>
      <c r="K122" s="45"/>
      <c r="L122" s="45"/>
      <c r="M122" s="9"/>
    </row>
    <row r="123" spans="1:13" ht="15.75" customHeight="1" x14ac:dyDescent="0.3">
      <c r="A123" s="47"/>
      <c r="B123" s="42"/>
      <c r="C123" s="43"/>
      <c r="D123" s="43"/>
      <c r="E123" s="43"/>
      <c r="F123" s="26"/>
      <c r="G123" s="43" t="str">
        <f t="shared" si="5"/>
        <v/>
      </c>
      <c r="H123" s="43">
        <f>IF(G123&lt;MAX($F$14:$F123),G123-MAX($F$14:$F123),0)</f>
        <v>0</v>
      </c>
      <c r="I123" s="44"/>
      <c r="J123" s="45"/>
      <c r="K123" s="45"/>
      <c r="L123" s="45"/>
      <c r="M123" s="9"/>
    </row>
    <row r="124" spans="1:13" ht="15.75" customHeight="1" x14ac:dyDescent="0.3">
      <c r="A124" s="47"/>
      <c r="B124" s="42"/>
      <c r="C124" s="43"/>
      <c r="D124" s="43"/>
      <c r="E124" s="43"/>
      <c r="F124" s="26"/>
      <c r="G124" s="43" t="str">
        <f t="shared" si="5"/>
        <v/>
      </c>
      <c r="H124" s="43">
        <f>IF(G124&lt;MAX($F$14:$F124),G124-MAX($F$14:$F124),0)</f>
        <v>0</v>
      </c>
      <c r="I124" s="44"/>
      <c r="J124" s="45"/>
      <c r="K124" s="45"/>
      <c r="L124" s="45"/>
      <c r="M124" s="9"/>
    </row>
    <row r="125" spans="1:13" ht="15.75" customHeight="1" x14ac:dyDescent="0.3">
      <c r="A125" s="47"/>
      <c r="B125" s="42"/>
      <c r="C125" s="43"/>
      <c r="D125" s="43"/>
      <c r="E125" s="43"/>
      <c r="F125" s="26"/>
      <c r="G125" s="43" t="str">
        <f t="shared" si="5"/>
        <v/>
      </c>
      <c r="H125" s="43">
        <f>IF(G125&lt;MAX($F$14:$F125),G125-MAX($F$14:$F125),0)</f>
        <v>0</v>
      </c>
      <c r="I125" s="44"/>
      <c r="J125" s="45"/>
      <c r="K125" s="45"/>
      <c r="L125" s="45"/>
      <c r="M125" s="9"/>
    </row>
    <row r="126" spans="1:13" ht="15.75" customHeight="1" x14ac:dyDescent="0.3">
      <c r="A126" s="47"/>
      <c r="B126" s="42"/>
      <c r="C126" s="43"/>
      <c r="D126" s="43"/>
      <c r="E126" s="43"/>
      <c r="F126" s="26"/>
      <c r="G126" s="43" t="str">
        <f t="shared" si="5"/>
        <v/>
      </c>
      <c r="H126" s="43">
        <f>IF(G126&lt;MAX($F$14:$F126),G126-MAX($F$14:$F126),0)</f>
        <v>0</v>
      </c>
      <c r="I126" s="44"/>
      <c r="J126" s="45"/>
      <c r="K126" s="45"/>
      <c r="L126" s="45"/>
      <c r="M126" s="9"/>
    </row>
    <row r="127" spans="1:13" ht="15.75" customHeight="1" x14ac:dyDescent="0.3">
      <c r="A127" s="47"/>
      <c r="B127" s="42"/>
      <c r="C127" s="43"/>
      <c r="D127" s="43"/>
      <c r="E127" s="43"/>
      <c r="F127" s="26"/>
      <c r="G127" s="43" t="str">
        <f t="shared" si="5"/>
        <v/>
      </c>
      <c r="H127" s="43">
        <f>IF(G127&lt;MAX($F$14:$F127),G127-MAX($F$14:$F127),0)</f>
        <v>0</v>
      </c>
      <c r="I127" s="44"/>
      <c r="J127" s="45"/>
      <c r="K127" s="45"/>
      <c r="L127" s="45"/>
      <c r="M127" s="9"/>
    </row>
    <row r="128" spans="1:13" ht="15.75" customHeight="1" x14ac:dyDescent="0.3">
      <c r="A128" s="47"/>
      <c r="B128" s="42"/>
      <c r="C128" s="43"/>
      <c r="D128" s="43"/>
      <c r="E128" s="43"/>
      <c r="F128" s="26"/>
      <c r="G128" s="43" t="str">
        <f t="shared" si="5"/>
        <v/>
      </c>
      <c r="H128" s="43">
        <f>IF(G128&lt;MAX($F$14:$F128),G128-MAX($F$14:$F128),0)</f>
        <v>0</v>
      </c>
      <c r="I128" s="44"/>
      <c r="J128" s="45"/>
      <c r="K128" s="45"/>
      <c r="L128" s="45"/>
      <c r="M128" s="9"/>
    </row>
    <row r="129" spans="1:13" ht="15.75" customHeight="1" x14ac:dyDescent="0.3">
      <c r="A129" s="47"/>
      <c r="B129" s="42"/>
      <c r="C129" s="43"/>
      <c r="D129" s="43"/>
      <c r="E129" s="43"/>
      <c r="F129" s="26"/>
      <c r="G129" s="43" t="str">
        <f t="shared" si="5"/>
        <v/>
      </c>
      <c r="H129" s="43">
        <f t="shared" ref="H129:H383" si="6">IF(G129&lt;MAX($F$14:$F129),G129-MAX($F$14:$F129),0)</f>
        <v>0</v>
      </c>
      <c r="I129" s="44"/>
      <c r="J129" s="45"/>
      <c r="K129" s="45"/>
      <c r="L129" s="45"/>
      <c r="M129" s="9"/>
    </row>
    <row r="130" spans="1:13" ht="15.75" customHeight="1" x14ac:dyDescent="0.3">
      <c r="A130" s="47"/>
      <c r="B130" s="42"/>
      <c r="C130" s="43"/>
      <c r="D130" s="43"/>
      <c r="E130" s="43"/>
      <c r="F130" s="26"/>
      <c r="G130" s="43" t="str">
        <f t="shared" si="5"/>
        <v/>
      </c>
      <c r="H130" s="43">
        <f t="shared" si="6"/>
        <v>0</v>
      </c>
      <c r="I130" s="44"/>
      <c r="J130" s="45"/>
      <c r="K130" s="45"/>
      <c r="L130" s="45"/>
      <c r="M130" s="9"/>
    </row>
    <row r="131" spans="1:13" ht="15.75" customHeight="1" x14ac:dyDescent="0.3">
      <c r="A131" s="47"/>
      <c r="B131" s="42"/>
      <c r="C131" s="43"/>
      <c r="D131" s="43"/>
      <c r="E131" s="43"/>
      <c r="F131" s="26"/>
      <c r="G131" s="43" t="str">
        <f t="shared" si="5"/>
        <v/>
      </c>
      <c r="H131" s="43">
        <f t="shared" si="6"/>
        <v>0</v>
      </c>
      <c r="I131" s="44"/>
      <c r="J131" s="45"/>
      <c r="K131" s="45"/>
      <c r="L131" s="45"/>
      <c r="M131" s="9"/>
    </row>
    <row r="132" spans="1:13" ht="15.75" customHeight="1" x14ac:dyDescent="0.3">
      <c r="A132" s="47"/>
      <c r="B132" s="42"/>
      <c r="C132" s="43"/>
      <c r="D132" s="43"/>
      <c r="E132" s="43"/>
      <c r="F132" s="26"/>
      <c r="G132" s="43" t="str">
        <f t="shared" si="5"/>
        <v/>
      </c>
      <c r="H132" s="43">
        <f t="shared" si="6"/>
        <v>0</v>
      </c>
      <c r="I132" s="44"/>
      <c r="J132" s="45"/>
      <c r="K132" s="45"/>
      <c r="L132" s="45"/>
      <c r="M132" s="9"/>
    </row>
    <row r="133" spans="1:13" ht="15.75" customHeight="1" x14ac:dyDescent="0.3">
      <c r="A133" s="47"/>
      <c r="B133" s="42"/>
      <c r="C133" s="43"/>
      <c r="D133" s="43"/>
      <c r="E133" s="43"/>
      <c r="F133" s="26"/>
      <c r="G133" s="43" t="str">
        <f t="shared" si="5"/>
        <v/>
      </c>
      <c r="H133" s="43">
        <f t="shared" si="6"/>
        <v>0</v>
      </c>
      <c r="I133" s="44"/>
      <c r="J133" s="45"/>
      <c r="K133" s="45"/>
      <c r="L133" s="45"/>
      <c r="M133" s="9"/>
    </row>
    <row r="134" spans="1:13" ht="15.75" customHeight="1" x14ac:dyDescent="0.3">
      <c r="A134" s="47"/>
      <c r="B134" s="42"/>
      <c r="C134" s="43"/>
      <c r="D134" s="43"/>
      <c r="E134" s="43"/>
      <c r="F134" s="26"/>
      <c r="G134" s="43" t="str">
        <f t="shared" si="5"/>
        <v/>
      </c>
      <c r="H134" s="43">
        <f t="shared" si="6"/>
        <v>0</v>
      </c>
      <c r="I134" s="44"/>
      <c r="J134" s="45"/>
      <c r="K134" s="45"/>
      <c r="L134" s="45"/>
      <c r="M134" s="9"/>
    </row>
    <row r="135" spans="1:13" ht="15.75" customHeight="1" x14ac:dyDescent="0.3">
      <c r="A135" s="47"/>
      <c r="B135" s="48"/>
      <c r="C135" s="5"/>
      <c r="D135" s="5"/>
      <c r="E135" s="5"/>
      <c r="F135" s="5"/>
      <c r="G135" s="5" t="str">
        <f t="shared" si="5"/>
        <v/>
      </c>
      <c r="H135" s="5">
        <f t="shared" si="6"/>
        <v>0</v>
      </c>
      <c r="I135" s="13"/>
      <c r="J135" s="7"/>
      <c r="K135" s="37"/>
      <c r="L135" s="8"/>
      <c r="M135" s="1"/>
    </row>
    <row r="136" spans="1:13" ht="15.75" customHeight="1" x14ac:dyDescent="0.3">
      <c r="A136" s="47"/>
      <c r="B136" s="48"/>
      <c r="C136" s="5"/>
      <c r="D136" s="5"/>
      <c r="E136" s="5"/>
      <c r="F136" s="5"/>
      <c r="G136" s="5" t="str">
        <f t="shared" si="5"/>
        <v/>
      </c>
      <c r="H136" s="5">
        <f t="shared" si="6"/>
        <v>0</v>
      </c>
      <c r="I136" s="13"/>
      <c r="J136" s="7"/>
      <c r="K136" s="37"/>
      <c r="L136" s="8"/>
      <c r="M136" s="1"/>
    </row>
    <row r="137" spans="1:13" ht="15.75" customHeight="1" x14ac:dyDescent="0.3">
      <c r="A137" s="47"/>
      <c r="B137" s="48"/>
      <c r="C137" s="5"/>
      <c r="D137" s="5"/>
      <c r="E137" s="5"/>
      <c r="F137" s="5"/>
      <c r="G137" s="5" t="str">
        <f t="shared" si="5"/>
        <v/>
      </c>
      <c r="H137" s="5">
        <f t="shared" si="6"/>
        <v>0</v>
      </c>
      <c r="I137" s="13"/>
      <c r="J137" s="7"/>
      <c r="K137" s="37"/>
      <c r="L137" s="8"/>
      <c r="M137" s="1"/>
    </row>
    <row r="138" spans="1:13" ht="15.75" customHeight="1" x14ac:dyDescent="0.3">
      <c r="A138" s="47"/>
      <c r="B138" s="48"/>
      <c r="C138" s="5"/>
      <c r="D138" s="5"/>
      <c r="E138" s="5"/>
      <c r="F138" s="5"/>
      <c r="G138" s="5" t="str">
        <f t="shared" si="5"/>
        <v/>
      </c>
      <c r="H138" s="5">
        <f t="shared" si="6"/>
        <v>0</v>
      </c>
      <c r="I138" s="13"/>
      <c r="J138" s="7"/>
      <c r="K138" s="37"/>
      <c r="L138" s="8"/>
      <c r="M138" s="1"/>
    </row>
    <row r="139" spans="1:13" ht="15.75" customHeight="1" x14ac:dyDescent="0.3">
      <c r="A139" s="47"/>
      <c r="B139" s="48"/>
      <c r="C139" s="5"/>
      <c r="D139" s="5"/>
      <c r="E139" s="5"/>
      <c r="F139" s="5"/>
      <c r="G139" s="5" t="str">
        <f t="shared" si="5"/>
        <v/>
      </c>
      <c r="H139" s="5">
        <f t="shared" si="6"/>
        <v>0</v>
      </c>
      <c r="I139" s="13"/>
      <c r="J139" s="7"/>
      <c r="K139" s="37"/>
      <c r="L139" s="8"/>
      <c r="M139" s="1"/>
    </row>
    <row r="140" spans="1:13" ht="15.75" customHeight="1" x14ac:dyDescent="0.3">
      <c r="A140" s="47"/>
      <c r="B140" s="48"/>
      <c r="C140" s="5"/>
      <c r="D140" s="5"/>
      <c r="E140" s="5"/>
      <c r="F140" s="5"/>
      <c r="G140" s="5" t="str">
        <f t="shared" si="5"/>
        <v/>
      </c>
      <c r="H140" s="5">
        <f t="shared" si="6"/>
        <v>0</v>
      </c>
      <c r="I140" s="13"/>
      <c r="J140" s="7"/>
      <c r="K140" s="37"/>
      <c r="L140" s="8"/>
      <c r="M140" s="1"/>
    </row>
    <row r="141" spans="1:13" ht="15.75" customHeight="1" x14ac:dyDescent="0.3">
      <c r="A141" s="47"/>
      <c r="B141" s="48"/>
      <c r="C141" s="5"/>
      <c r="D141" s="5"/>
      <c r="E141" s="5"/>
      <c r="F141" s="5"/>
      <c r="G141" s="5" t="str">
        <f t="shared" si="5"/>
        <v/>
      </c>
      <c r="H141" s="5">
        <f t="shared" si="6"/>
        <v>0</v>
      </c>
      <c r="I141" s="13"/>
      <c r="J141" s="7"/>
      <c r="K141" s="37"/>
      <c r="L141" s="8"/>
      <c r="M141" s="1"/>
    </row>
    <row r="142" spans="1:13" ht="15.75" customHeight="1" x14ac:dyDescent="0.3">
      <c r="A142" s="47"/>
      <c r="B142" s="48"/>
      <c r="C142" s="5"/>
      <c r="D142" s="5"/>
      <c r="E142" s="5"/>
      <c r="F142" s="5"/>
      <c r="G142" s="5" t="str">
        <f t="shared" si="5"/>
        <v/>
      </c>
      <c r="H142" s="5">
        <f t="shared" si="6"/>
        <v>0</v>
      </c>
      <c r="I142" s="13"/>
      <c r="J142" s="7"/>
      <c r="K142" s="37"/>
      <c r="L142" s="8"/>
      <c r="M142" s="1"/>
    </row>
    <row r="143" spans="1:13" ht="15.75" customHeight="1" x14ac:dyDescent="0.3">
      <c r="A143" s="47"/>
      <c r="B143" s="48"/>
      <c r="C143" s="5"/>
      <c r="D143" s="5"/>
      <c r="E143" s="5"/>
      <c r="F143" s="5"/>
      <c r="G143" s="5" t="str">
        <f t="shared" si="5"/>
        <v/>
      </c>
      <c r="H143" s="5">
        <f t="shared" si="6"/>
        <v>0</v>
      </c>
      <c r="I143" s="13"/>
      <c r="J143" s="7"/>
      <c r="K143" s="37"/>
      <c r="L143" s="8"/>
      <c r="M143" s="1"/>
    </row>
    <row r="144" spans="1:13" ht="15.75" customHeight="1" x14ac:dyDescent="0.3">
      <c r="A144" s="47"/>
      <c r="B144" s="48"/>
      <c r="C144" s="5"/>
      <c r="D144" s="5"/>
      <c r="E144" s="5"/>
      <c r="F144" s="5"/>
      <c r="G144" s="5" t="str">
        <f t="shared" ref="G144:G398" si="7">IF(F144&lt;&gt;0,G143+F144,"")</f>
        <v/>
      </c>
      <c r="H144" s="5">
        <f t="shared" si="6"/>
        <v>0</v>
      </c>
      <c r="I144" s="13"/>
      <c r="J144" s="7"/>
      <c r="K144" s="37"/>
      <c r="L144" s="8"/>
      <c r="M144" s="1"/>
    </row>
    <row r="145" spans="1:13" ht="15.75" customHeight="1" x14ac:dyDescent="0.3">
      <c r="A145" s="47"/>
      <c r="B145" s="48"/>
      <c r="C145" s="5"/>
      <c r="D145" s="5"/>
      <c r="E145" s="5"/>
      <c r="F145" s="5"/>
      <c r="G145" s="5" t="str">
        <f t="shared" si="7"/>
        <v/>
      </c>
      <c r="H145" s="5">
        <f t="shared" si="6"/>
        <v>0</v>
      </c>
      <c r="I145" s="13"/>
      <c r="J145" s="7"/>
      <c r="K145" s="37"/>
      <c r="L145" s="8"/>
      <c r="M145" s="1"/>
    </row>
    <row r="146" spans="1:13" ht="15.75" customHeight="1" x14ac:dyDescent="0.3">
      <c r="A146" s="47"/>
      <c r="B146" s="48"/>
      <c r="C146" s="5"/>
      <c r="D146" s="5"/>
      <c r="E146" s="5"/>
      <c r="F146" s="5"/>
      <c r="G146" s="5" t="str">
        <f t="shared" si="7"/>
        <v/>
      </c>
      <c r="H146" s="5">
        <f t="shared" si="6"/>
        <v>0</v>
      </c>
      <c r="I146" s="13"/>
      <c r="J146" s="7"/>
      <c r="K146" s="37"/>
      <c r="L146" s="8"/>
      <c r="M146" s="1"/>
    </row>
    <row r="147" spans="1:13" ht="15.75" customHeight="1" x14ac:dyDescent="0.3">
      <c r="A147" s="47"/>
      <c r="B147" s="48"/>
      <c r="C147" s="5"/>
      <c r="D147" s="5"/>
      <c r="E147" s="5"/>
      <c r="F147" s="5"/>
      <c r="G147" s="5" t="str">
        <f t="shared" si="7"/>
        <v/>
      </c>
      <c r="H147" s="5">
        <f t="shared" si="6"/>
        <v>0</v>
      </c>
      <c r="I147" s="13"/>
      <c r="J147" s="7"/>
      <c r="K147" s="37"/>
      <c r="L147" s="8"/>
      <c r="M147" s="1"/>
    </row>
    <row r="148" spans="1:13" ht="15.75" customHeight="1" x14ac:dyDescent="0.3">
      <c r="A148" s="47"/>
      <c r="B148" s="48"/>
      <c r="C148" s="5"/>
      <c r="D148" s="5"/>
      <c r="E148" s="5"/>
      <c r="F148" s="5"/>
      <c r="G148" s="5" t="str">
        <f t="shared" si="7"/>
        <v/>
      </c>
      <c r="H148" s="5">
        <f t="shared" si="6"/>
        <v>0</v>
      </c>
      <c r="I148" s="13"/>
      <c r="J148" s="7"/>
      <c r="K148" s="37"/>
      <c r="L148" s="8"/>
      <c r="M148" s="1"/>
    </row>
    <row r="149" spans="1:13" ht="15.75" customHeight="1" x14ac:dyDescent="0.3">
      <c r="A149" s="47"/>
      <c r="B149" s="48"/>
      <c r="C149" s="5"/>
      <c r="D149" s="5"/>
      <c r="E149" s="5"/>
      <c r="F149" s="5"/>
      <c r="G149" s="5" t="str">
        <f t="shared" si="7"/>
        <v/>
      </c>
      <c r="H149" s="5">
        <f t="shared" si="6"/>
        <v>0</v>
      </c>
      <c r="I149" s="13"/>
      <c r="J149" s="7"/>
      <c r="K149" s="37"/>
      <c r="L149" s="8"/>
      <c r="M149" s="1"/>
    </row>
    <row r="150" spans="1:13" ht="15.75" customHeight="1" x14ac:dyDescent="0.3">
      <c r="A150" s="47"/>
      <c r="B150" s="48"/>
      <c r="C150" s="5"/>
      <c r="D150" s="5"/>
      <c r="E150" s="5"/>
      <c r="F150" s="5"/>
      <c r="G150" s="5" t="str">
        <f t="shared" si="7"/>
        <v/>
      </c>
      <c r="H150" s="5">
        <f t="shared" si="6"/>
        <v>0</v>
      </c>
      <c r="I150" s="13"/>
      <c r="J150" s="7"/>
      <c r="K150" s="37"/>
      <c r="L150" s="8"/>
      <c r="M150" s="1"/>
    </row>
    <row r="151" spans="1:13" ht="15.75" customHeight="1" x14ac:dyDescent="0.3">
      <c r="A151" s="47"/>
      <c r="B151" s="48"/>
      <c r="C151" s="5"/>
      <c r="D151" s="5"/>
      <c r="E151" s="5"/>
      <c r="F151" s="5"/>
      <c r="G151" s="5" t="str">
        <f t="shared" si="7"/>
        <v/>
      </c>
      <c r="H151" s="5">
        <f t="shared" si="6"/>
        <v>0</v>
      </c>
      <c r="I151" s="13"/>
      <c r="J151" s="7"/>
      <c r="K151" s="37"/>
      <c r="L151" s="8"/>
      <c r="M151" s="1"/>
    </row>
    <row r="152" spans="1:13" ht="15.75" customHeight="1" x14ac:dyDescent="0.3">
      <c r="A152" s="47"/>
      <c r="B152" s="48"/>
      <c r="C152" s="5"/>
      <c r="D152" s="5"/>
      <c r="E152" s="5"/>
      <c r="F152" s="5"/>
      <c r="G152" s="5" t="str">
        <f t="shared" si="7"/>
        <v/>
      </c>
      <c r="H152" s="5">
        <f t="shared" si="6"/>
        <v>0</v>
      </c>
      <c r="I152" s="13"/>
      <c r="J152" s="7"/>
      <c r="K152" s="37"/>
      <c r="L152" s="8"/>
      <c r="M152" s="1"/>
    </row>
    <row r="153" spans="1:13" ht="15.75" customHeight="1" x14ac:dyDescent="0.3">
      <c r="A153" s="47"/>
      <c r="B153" s="48"/>
      <c r="C153" s="5"/>
      <c r="D153" s="5"/>
      <c r="E153" s="5"/>
      <c r="F153" s="5"/>
      <c r="G153" s="5" t="str">
        <f t="shared" si="7"/>
        <v/>
      </c>
      <c r="H153" s="5">
        <f t="shared" si="6"/>
        <v>0</v>
      </c>
      <c r="I153" s="13"/>
      <c r="J153" s="7"/>
      <c r="K153" s="37"/>
      <c r="L153" s="8"/>
      <c r="M153" s="1"/>
    </row>
    <row r="154" spans="1:13" ht="15.75" customHeight="1" x14ac:dyDescent="0.3">
      <c r="A154" s="47"/>
      <c r="B154" s="48"/>
      <c r="C154" s="5"/>
      <c r="D154" s="5"/>
      <c r="E154" s="5"/>
      <c r="F154" s="5"/>
      <c r="G154" s="5" t="str">
        <f t="shared" si="7"/>
        <v/>
      </c>
      <c r="H154" s="5">
        <f t="shared" si="6"/>
        <v>0</v>
      </c>
      <c r="I154" s="13"/>
      <c r="J154" s="7"/>
      <c r="K154" s="37"/>
      <c r="L154" s="8"/>
      <c r="M154" s="1"/>
    </row>
    <row r="155" spans="1:13" ht="15.75" customHeight="1" x14ac:dyDescent="0.3">
      <c r="A155" s="47"/>
      <c r="B155" s="48"/>
      <c r="C155" s="5"/>
      <c r="D155" s="5"/>
      <c r="E155" s="5"/>
      <c r="F155" s="5"/>
      <c r="G155" s="5" t="str">
        <f t="shared" si="7"/>
        <v/>
      </c>
      <c r="H155" s="5">
        <f t="shared" si="6"/>
        <v>0</v>
      </c>
      <c r="I155" s="13"/>
      <c r="J155" s="7"/>
      <c r="K155" s="37"/>
      <c r="L155" s="8"/>
      <c r="M155" s="1"/>
    </row>
    <row r="156" spans="1:13" ht="15.75" customHeight="1" x14ac:dyDescent="0.3">
      <c r="A156" s="47"/>
      <c r="B156" s="48"/>
      <c r="C156" s="5"/>
      <c r="D156" s="5"/>
      <c r="E156" s="5"/>
      <c r="F156" s="5"/>
      <c r="G156" s="5" t="str">
        <f t="shared" si="7"/>
        <v/>
      </c>
      <c r="H156" s="5">
        <f t="shared" si="6"/>
        <v>0</v>
      </c>
      <c r="I156" s="13"/>
      <c r="J156" s="7"/>
      <c r="K156" s="37"/>
      <c r="L156" s="8"/>
      <c r="M156" s="1"/>
    </row>
    <row r="157" spans="1:13" ht="15.75" customHeight="1" x14ac:dyDescent="0.3">
      <c r="A157" s="47"/>
      <c r="B157" s="48"/>
      <c r="C157" s="5"/>
      <c r="D157" s="5"/>
      <c r="E157" s="5"/>
      <c r="F157" s="5"/>
      <c r="G157" s="5" t="str">
        <f t="shared" si="7"/>
        <v/>
      </c>
      <c r="H157" s="5">
        <f t="shared" si="6"/>
        <v>0</v>
      </c>
      <c r="I157" s="13"/>
      <c r="J157" s="7"/>
      <c r="K157" s="37"/>
      <c r="L157" s="8"/>
      <c r="M157" s="1"/>
    </row>
    <row r="158" spans="1:13" ht="15.75" customHeight="1" x14ac:dyDescent="0.3">
      <c r="A158" s="49"/>
      <c r="B158" s="48"/>
      <c r="C158" s="5"/>
      <c r="D158" s="5"/>
      <c r="E158" s="5"/>
      <c r="F158" s="5"/>
      <c r="G158" s="5" t="str">
        <f t="shared" si="7"/>
        <v/>
      </c>
      <c r="H158" s="5">
        <f t="shared" si="6"/>
        <v>0</v>
      </c>
      <c r="I158" s="13"/>
      <c r="J158" s="7"/>
      <c r="K158" s="37"/>
      <c r="L158" s="8"/>
      <c r="M158" s="1"/>
    </row>
    <row r="159" spans="1:13" ht="15.75" customHeight="1" x14ac:dyDescent="0.3">
      <c r="A159" s="49"/>
      <c r="B159" s="48"/>
      <c r="C159" s="5"/>
      <c r="D159" s="5"/>
      <c r="E159" s="5"/>
      <c r="F159" s="5"/>
      <c r="G159" s="5" t="str">
        <f t="shared" si="7"/>
        <v/>
      </c>
      <c r="H159" s="5">
        <f t="shared" si="6"/>
        <v>0</v>
      </c>
      <c r="I159" s="13"/>
      <c r="J159" s="7"/>
      <c r="K159" s="37"/>
      <c r="L159" s="8"/>
      <c r="M159" s="1"/>
    </row>
    <row r="160" spans="1:13" ht="15.75" customHeight="1" x14ac:dyDescent="0.3">
      <c r="A160" s="49"/>
      <c r="B160" s="48"/>
      <c r="C160" s="5"/>
      <c r="D160" s="5"/>
      <c r="E160" s="5"/>
      <c r="F160" s="5"/>
      <c r="G160" s="5" t="str">
        <f t="shared" si="7"/>
        <v/>
      </c>
      <c r="H160" s="5">
        <f t="shared" si="6"/>
        <v>0</v>
      </c>
      <c r="I160" s="13"/>
      <c r="J160" s="7"/>
      <c r="K160" s="37"/>
      <c r="L160" s="8"/>
      <c r="M160" s="1"/>
    </row>
    <row r="161" spans="1:13" ht="15.75" customHeight="1" x14ac:dyDescent="0.3">
      <c r="A161" s="49"/>
      <c r="B161" s="48"/>
      <c r="C161" s="5"/>
      <c r="D161" s="5"/>
      <c r="E161" s="5"/>
      <c r="F161" s="5"/>
      <c r="G161" s="5" t="str">
        <f t="shared" si="7"/>
        <v/>
      </c>
      <c r="H161" s="5">
        <f t="shared" si="6"/>
        <v>0</v>
      </c>
      <c r="I161" s="13"/>
      <c r="J161" s="7"/>
      <c r="K161" s="37"/>
      <c r="L161" s="8"/>
      <c r="M161" s="1"/>
    </row>
    <row r="162" spans="1:13" ht="15.75" customHeight="1" x14ac:dyDescent="0.3">
      <c r="A162" s="49"/>
      <c r="B162" s="48"/>
      <c r="C162" s="5"/>
      <c r="D162" s="5"/>
      <c r="E162" s="5"/>
      <c r="F162" s="5"/>
      <c r="G162" s="5" t="str">
        <f t="shared" si="7"/>
        <v/>
      </c>
      <c r="H162" s="5">
        <f t="shared" si="6"/>
        <v>0</v>
      </c>
      <c r="I162" s="13"/>
      <c r="J162" s="7"/>
      <c r="K162" s="37"/>
      <c r="L162" s="8"/>
      <c r="M162" s="1"/>
    </row>
    <row r="163" spans="1:13" ht="15.75" customHeight="1" x14ac:dyDescent="0.3">
      <c r="A163" s="49"/>
      <c r="B163" s="48"/>
      <c r="C163" s="5"/>
      <c r="D163" s="5"/>
      <c r="E163" s="5"/>
      <c r="F163" s="5"/>
      <c r="G163" s="5" t="str">
        <f t="shared" si="7"/>
        <v/>
      </c>
      <c r="H163" s="5">
        <f t="shared" si="6"/>
        <v>0</v>
      </c>
      <c r="I163" s="13"/>
      <c r="J163" s="7"/>
      <c r="K163" s="37"/>
      <c r="L163" s="8"/>
      <c r="M163" s="1"/>
    </row>
    <row r="164" spans="1:13" ht="15.75" customHeight="1" x14ac:dyDescent="0.3">
      <c r="A164" s="49"/>
      <c r="B164" s="48"/>
      <c r="C164" s="5"/>
      <c r="D164" s="5"/>
      <c r="E164" s="5"/>
      <c r="F164" s="5"/>
      <c r="G164" s="5" t="str">
        <f t="shared" si="7"/>
        <v/>
      </c>
      <c r="H164" s="5">
        <f t="shared" si="6"/>
        <v>0</v>
      </c>
      <c r="I164" s="13"/>
      <c r="J164" s="7"/>
      <c r="K164" s="37"/>
      <c r="L164" s="8"/>
      <c r="M164" s="1"/>
    </row>
    <row r="165" spans="1:13" ht="15.75" customHeight="1" x14ac:dyDescent="0.3">
      <c r="A165" s="49"/>
      <c r="B165" s="48"/>
      <c r="C165" s="5"/>
      <c r="D165" s="5"/>
      <c r="E165" s="5"/>
      <c r="F165" s="5"/>
      <c r="G165" s="5" t="str">
        <f t="shared" si="7"/>
        <v/>
      </c>
      <c r="H165" s="5">
        <f t="shared" si="6"/>
        <v>0</v>
      </c>
      <c r="I165" s="13"/>
      <c r="J165" s="7"/>
      <c r="K165" s="37"/>
      <c r="L165" s="8"/>
      <c r="M165" s="1"/>
    </row>
    <row r="166" spans="1:13" ht="15.75" customHeight="1" x14ac:dyDescent="0.3">
      <c r="A166" s="49"/>
      <c r="B166" s="48"/>
      <c r="C166" s="5"/>
      <c r="D166" s="5"/>
      <c r="E166" s="5"/>
      <c r="F166" s="5"/>
      <c r="G166" s="5" t="str">
        <f t="shared" si="7"/>
        <v/>
      </c>
      <c r="H166" s="5">
        <f t="shared" si="6"/>
        <v>0</v>
      </c>
      <c r="I166" s="13"/>
      <c r="J166" s="7"/>
      <c r="K166" s="37"/>
      <c r="L166" s="8"/>
      <c r="M166" s="1"/>
    </row>
    <row r="167" spans="1:13" ht="15.75" customHeight="1" x14ac:dyDescent="0.3">
      <c r="A167" s="49"/>
      <c r="B167" s="48"/>
      <c r="C167" s="5"/>
      <c r="D167" s="5"/>
      <c r="E167" s="5"/>
      <c r="F167" s="5"/>
      <c r="G167" s="5" t="str">
        <f t="shared" si="7"/>
        <v/>
      </c>
      <c r="H167" s="5">
        <f t="shared" si="6"/>
        <v>0</v>
      </c>
      <c r="I167" s="13"/>
      <c r="J167" s="7"/>
      <c r="K167" s="37"/>
      <c r="L167" s="8"/>
      <c r="M167" s="1"/>
    </row>
    <row r="168" spans="1:13" ht="15.75" customHeight="1" x14ac:dyDescent="0.3">
      <c r="A168" s="49"/>
      <c r="B168" s="48"/>
      <c r="C168" s="5"/>
      <c r="D168" s="5"/>
      <c r="E168" s="5"/>
      <c r="F168" s="5"/>
      <c r="G168" s="5" t="str">
        <f t="shared" si="7"/>
        <v/>
      </c>
      <c r="H168" s="5">
        <f t="shared" si="6"/>
        <v>0</v>
      </c>
      <c r="I168" s="13"/>
      <c r="J168" s="7"/>
      <c r="K168" s="37"/>
      <c r="L168" s="8"/>
      <c r="M168" s="1"/>
    </row>
    <row r="169" spans="1:13" ht="15.75" customHeight="1" x14ac:dyDescent="0.3">
      <c r="A169" s="49"/>
      <c r="B169" s="48"/>
      <c r="C169" s="5"/>
      <c r="D169" s="5"/>
      <c r="E169" s="5"/>
      <c r="F169" s="5"/>
      <c r="G169" s="5" t="str">
        <f t="shared" si="7"/>
        <v/>
      </c>
      <c r="H169" s="5">
        <f t="shared" si="6"/>
        <v>0</v>
      </c>
      <c r="I169" s="13"/>
      <c r="J169" s="7"/>
      <c r="K169" s="37"/>
      <c r="L169" s="8"/>
      <c r="M169" s="1"/>
    </row>
    <row r="170" spans="1:13" ht="15.75" customHeight="1" x14ac:dyDescent="0.3">
      <c r="A170" s="49"/>
      <c r="B170" s="48"/>
      <c r="C170" s="5"/>
      <c r="D170" s="5"/>
      <c r="E170" s="5"/>
      <c r="F170" s="5"/>
      <c r="G170" s="5" t="str">
        <f t="shared" si="7"/>
        <v/>
      </c>
      <c r="H170" s="5">
        <f t="shared" si="6"/>
        <v>0</v>
      </c>
      <c r="I170" s="13"/>
      <c r="J170" s="7"/>
      <c r="K170" s="37"/>
      <c r="L170" s="8"/>
      <c r="M170" s="1"/>
    </row>
    <row r="171" spans="1:13" ht="15.75" customHeight="1" x14ac:dyDescent="0.3">
      <c r="A171" s="49"/>
      <c r="B171" s="48"/>
      <c r="C171" s="5"/>
      <c r="D171" s="5"/>
      <c r="E171" s="5"/>
      <c r="F171" s="5"/>
      <c r="G171" s="5" t="str">
        <f t="shared" si="7"/>
        <v/>
      </c>
      <c r="H171" s="5">
        <f t="shared" si="6"/>
        <v>0</v>
      </c>
      <c r="I171" s="13"/>
      <c r="J171" s="7"/>
      <c r="K171" s="37"/>
      <c r="L171" s="8"/>
      <c r="M171" s="1"/>
    </row>
    <row r="172" spans="1:13" ht="15.75" customHeight="1" x14ac:dyDescent="0.3">
      <c r="A172" s="49"/>
      <c r="B172" s="48"/>
      <c r="C172" s="5"/>
      <c r="D172" s="5"/>
      <c r="E172" s="5"/>
      <c r="F172" s="5"/>
      <c r="G172" s="5" t="str">
        <f t="shared" si="7"/>
        <v/>
      </c>
      <c r="H172" s="5">
        <f t="shared" si="6"/>
        <v>0</v>
      </c>
      <c r="I172" s="13"/>
      <c r="J172" s="7"/>
      <c r="K172" s="37"/>
      <c r="L172" s="8"/>
      <c r="M172" s="1"/>
    </row>
    <row r="173" spans="1:13" ht="15.75" customHeight="1" x14ac:dyDescent="0.3">
      <c r="A173" s="49"/>
      <c r="B173" s="48"/>
      <c r="C173" s="5"/>
      <c r="D173" s="5"/>
      <c r="E173" s="5"/>
      <c r="F173" s="5"/>
      <c r="G173" s="5" t="str">
        <f t="shared" si="7"/>
        <v/>
      </c>
      <c r="H173" s="5">
        <f t="shared" si="6"/>
        <v>0</v>
      </c>
      <c r="I173" s="13"/>
      <c r="J173" s="7"/>
      <c r="K173" s="37"/>
      <c r="L173" s="8"/>
      <c r="M173" s="1"/>
    </row>
    <row r="174" spans="1:13" ht="15.75" customHeight="1" x14ac:dyDescent="0.3">
      <c r="A174" s="49"/>
      <c r="B174" s="48"/>
      <c r="C174" s="5"/>
      <c r="D174" s="5"/>
      <c r="E174" s="5"/>
      <c r="F174" s="5"/>
      <c r="G174" s="5" t="str">
        <f t="shared" si="7"/>
        <v/>
      </c>
      <c r="H174" s="5">
        <f t="shared" si="6"/>
        <v>0</v>
      </c>
      <c r="I174" s="13"/>
      <c r="J174" s="7"/>
      <c r="K174" s="37"/>
      <c r="L174" s="8"/>
      <c r="M174" s="1"/>
    </row>
    <row r="175" spans="1:13" ht="15.75" customHeight="1" x14ac:dyDescent="0.3">
      <c r="A175" s="49"/>
      <c r="B175" s="48"/>
      <c r="C175" s="5"/>
      <c r="D175" s="5"/>
      <c r="E175" s="5"/>
      <c r="F175" s="5"/>
      <c r="G175" s="5" t="str">
        <f t="shared" si="7"/>
        <v/>
      </c>
      <c r="H175" s="5">
        <f t="shared" si="6"/>
        <v>0</v>
      </c>
      <c r="I175" s="13"/>
      <c r="J175" s="7"/>
      <c r="K175" s="37"/>
      <c r="L175" s="8"/>
      <c r="M175" s="1"/>
    </row>
    <row r="176" spans="1:13" ht="15.75" customHeight="1" x14ac:dyDescent="0.3">
      <c r="A176" s="49"/>
      <c r="B176" s="48"/>
      <c r="C176" s="5"/>
      <c r="D176" s="5"/>
      <c r="E176" s="5"/>
      <c r="F176" s="5"/>
      <c r="G176" s="5" t="str">
        <f t="shared" si="7"/>
        <v/>
      </c>
      <c r="H176" s="5">
        <f t="shared" si="6"/>
        <v>0</v>
      </c>
      <c r="I176" s="13"/>
      <c r="J176" s="7"/>
      <c r="K176" s="37"/>
      <c r="L176" s="8"/>
      <c r="M176" s="1"/>
    </row>
    <row r="177" spans="1:13" ht="15.75" customHeight="1" x14ac:dyDescent="0.3">
      <c r="A177" s="49"/>
      <c r="B177" s="48"/>
      <c r="C177" s="5"/>
      <c r="D177" s="5"/>
      <c r="E177" s="5"/>
      <c r="F177" s="5"/>
      <c r="G177" s="5" t="str">
        <f t="shared" si="7"/>
        <v/>
      </c>
      <c r="H177" s="5">
        <f t="shared" si="6"/>
        <v>0</v>
      </c>
      <c r="I177" s="13"/>
      <c r="J177" s="7"/>
      <c r="K177" s="37"/>
      <c r="L177" s="8"/>
      <c r="M177" s="1"/>
    </row>
    <row r="178" spans="1:13" ht="15.75" customHeight="1" x14ac:dyDescent="0.3">
      <c r="A178" s="49"/>
      <c r="B178" s="48"/>
      <c r="C178" s="5"/>
      <c r="D178" s="5"/>
      <c r="E178" s="5"/>
      <c r="F178" s="5"/>
      <c r="G178" s="5" t="str">
        <f t="shared" si="7"/>
        <v/>
      </c>
      <c r="H178" s="5">
        <f t="shared" si="6"/>
        <v>0</v>
      </c>
      <c r="I178" s="13"/>
      <c r="J178" s="7"/>
      <c r="K178" s="37"/>
      <c r="L178" s="8"/>
      <c r="M178" s="1"/>
    </row>
    <row r="179" spans="1:13" ht="15.75" customHeight="1" x14ac:dyDescent="0.3">
      <c r="A179" s="49"/>
      <c r="B179" s="48"/>
      <c r="C179" s="5"/>
      <c r="D179" s="5"/>
      <c r="E179" s="5"/>
      <c r="F179" s="5"/>
      <c r="G179" s="5" t="str">
        <f t="shared" si="7"/>
        <v/>
      </c>
      <c r="H179" s="5">
        <f t="shared" si="6"/>
        <v>0</v>
      </c>
      <c r="I179" s="13"/>
      <c r="J179" s="7"/>
      <c r="K179" s="37"/>
      <c r="L179" s="8"/>
      <c r="M179" s="1"/>
    </row>
    <row r="180" spans="1:13" ht="15.75" customHeight="1" x14ac:dyDescent="0.3">
      <c r="A180" s="49"/>
      <c r="B180" s="48"/>
      <c r="C180" s="5"/>
      <c r="D180" s="5"/>
      <c r="E180" s="5"/>
      <c r="F180" s="5"/>
      <c r="G180" s="5" t="str">
        <f t="shared" si="7"/>
        <v/>
      </c>
      <c r="H180" s="5">
        <f t="shared" si="6"/>
        <v>0</v>
      </c>
      <c r="I180" s="13"/>
      <c r="J180" s="7"/>
      <c r="K180" s="37"/>
      <c r="L180" s="8"/>
      <c r="M180" s="1"/>
    </row>
    <row r="181" spans="1:13" ht="15.75" customHeight="1" x14ac:dyDescent="0.3">
      <c r="A181" s="49"/>
      <c r="B181" s="48"/>
      <c r="C181" s="5"/>
      <c r="D181" s="5"/>
      <c r="E181" s="5"/>
      <c r="F181" s="5"/>
      <c r="G181" s="5" t="str">
        <f t="shared" si="7"/>
        <v/>
      </c>
      <c r="H181" s="5">
        <f t="shared" si="6"/>
        <v>0</v>
      </c>
      <c r="I181" s="13"/>
      <c r="J181" s="7"/>
      <c r="K181" s="37"/>
      <c r="L181" s="8"/>
      <c r="M181" s="1"/>
    </row>
    <row r="182" spans="1:13" ht="15.75" customHeight="1" x14ac:dyDescent="0.3">
      <c r="A182" s="49"/>
      <c r="B182" s="48"/>
      <c r="C182" s="5"/>
      <c r="D182" s="5"/>
      <c r="E182" s="5"/>
      <c r="F182" s="5"/>
      <c r="G182" s="5" t="str">
        <f t="shared" si="7"/>
        <v/>
      </c>
      <c r="H182" s="5">
        <f t="shared" si="6"/>
        <v>0</v>
      </c>
      <c r="I182" s="13"/>
      <c r="J182" s="7"/>
      <c r="K182" s="37"/>
      <c r="L182" s="8"/>
      <c r="M182" s="1"/>
    </row>
    <row r="183" spans="1:13" ht="15.75" customHeight="1" x14ac:dyDescent="0.3">
      <c r="A183" s="49"/>
      <c r="B183" s="48"/>
      <c r="C183" s="5"/>
      <c r="D183" s="5"/>
      <c r="E183" s="5"/>
      <c r="F183" s="5"/>
      <c r="G183" s="5" t="str">
        <f t="shared" si="7"/>
        <v/>
      </c>
      <c r="H183" s="5">
        <f t="shared" si="6"/>
        <v>0</v>
      </c>
      <c r="I183" s="13"/>
      <c r="J183" s="7"/>
      <c r="K183" s="37"/>
      <c r="L183" s="8"/>
      <c r="M183" s="1"/>
    </row>
    <row r="184" spans="1:13" ht="15.75" customHeight="1" x14ac:dyDescent="0.3">
      <c r="A184" s="49"/>
      <c r="B184" s="48"/>
      <c r="C184" s="5"/>
      <c r="D184" s="5"/>
      <c r="E184" s="5"/>
      <c r="F184" s="5"/>
      <c r="G184" s="5" t="str">
        <f t="shared" si="7"/>
        <v/>
      </c>
      <c r="H184" s="5">
        <f t="shared" si="6"/>
        <v>0</v>
      </c>
      <c r="I184" s="13"/>
      <c r="J184" s="7"/>
      <c r="K184" s="37"/>
      <c r="L184" s="8"/>
      <c r="M184" s="1"/>
    </row>
    <row r="185" spans="1:13" ht="15.75" customHeight="1" x14ac:dyDescent="0.3">
      <c r="A185" s="49"/>
      <c r="B185" s="48"/>
      <c r="C185" s="5"/>
      <c r="D185" s="5"/>
      <c r="E185" s="5"/>
      <c r="F185" s="5"/>
      <c r="G185" s="5" t="str">
        <f t="shared" si="7"/>
        <v/>
      </c>
      <c r="H185" s="5">
        <f t="shared" si="6"/>
        <v>0</v>
      </c>
      <c r="I185" s="13"/>
      <c r="J185" s="7"/>
      <c r="K185" s="37"/>
      <c r="L185" s="8"/>
      <c r="M185" s="1"/>
    </row>
    <row r="186" spans="1:13" ht="15.75" customHeight="1" x14ac:dyDescent="0.3">
      <c r="A186" s="49"/>
      <c r="B186" s="48"/>
      <c r="C186" s="5"/>
      <c r="D186" s="5"/>
      <c r="E186" s="5"/>
      <c r="F186" s="5"/>
      <c r="G186" s="5" t="str">
        <f t="shared" si="7"/>
        <v/>
      </c>
      <c r="H186" s="5">
        <f t="shared" si="6"/>
        <v>0</v>
      </c>
      <c r="I186" s="13"/>
      <c r="J186" s="7"/>
      <c r="K186" s="37"/>
      <c r="L186" s="8"/>
      <c r="M186" s="1"/>
    </row>
    <row r="187" spans="1:13" ht="15.75" customHeight="1" x14ac:dyDescent="0.3">
      <c r="A187" s="49"/>
      <c r="B187" s="48"/>
      <c r="C187" s="5"/>
      <c r="D187" s="5"/>
      <c r="E187" s="5"/>
      <c r="F187" s="5"/>
      <c r="G187" s="5" t="str">
        <f t="shared" si="7"/>
        <v/>
      </c>
      <c r="H187" s="5">
        <f t="shared" si="6"/>
        <v>0</v>
      </c>
      <c r="I187" s="13"/>
      <c r="J187" s="7"/>
      <c r="K187" s="37"/>
      <c r="L187" s="8"/>
      <c r="M187" s="1"/>
    </row>
    <row r="188" spans="1:13" ht="15.75" customHeight="1" x14ac:dyDescent="0.3">
      <c r="A188" s="49"/>
      <c r="B188" s="48"/>
      <c r="C188" s="5"/>
      <c r="D188" s="5"/>
      <c r="E188" s="5"/>
      <c r="F188" s="5"/>
      <c r="G188" s="5" t="str">
        <f t="shared" si="7"/>
        <v/>
      </c>
      <c r="H188" s="5">
        <f t="shared" si="6"/>
        <v>0</v>
      </c>
      <c r="I188" s="13"/>
      <c r="J188" s="7"/>
      <c r="K188" s="37"/>
      <c r="L188" s="8"/>
      <c r="M188" s="1"/>
    </row>
    <row r="189" spans="1:13" ht="15.75" customHeight="1" x14ac:dyDescent="0.3">
      <c r="A189" s="49"/>
      <c r="B189" s="48"/>
      <c r="C189" s="5"/>
      <c r="D189" s="5"/>
      <c r="E189" s="5"/>
      <c r="F189" s="5"/>
      <c r="G189" s="5" t="str">
        <f t="shared" si="7"/>
        <v/>
      </c>
      <c r="H189" s="5">
        <f t="shared" si="6"/>
        <v>0</v>
      </c>
      <c r="I189" s="13"/>
      <c r="J189" s="7"/>
      <c r="K189" s="37"/>
      <c r="L189" s="8"/>
      <c r="M189" s="1"/>
    </row>
    <row r="190" spans="1:13" ht="15.75" customHeight="1" x14ac:dyDescent="0.3">
      <c r="A190" s="49"/>
      <c r="B190" s="48"/>
      <c r="C190" s="5"/>
      <c r="D190" s="5"/>
      <c r="E190" s="5"/>
      <c r="F190" s="5"/>
      <c r="G190" s="5" t="str">
        <f t="shared" si="7"/>
        <v/>
      </c>
      <c r="H190" s="5">
        <f t="shared" si="6"/>
        <v>0</v>
      </c>
      <c r="I190" s="13"/>
      <c r="J190" s="7"/>
      <c r="K190" s="37"/>
      <c r="L190" s="8"/>
      <c r="M190" s="1"/>
    </row>
    <row r="191" spans="1:13" ht="15.75" customHeight="1" x14ac:dyDescent="0.3">
      <c r="A191" s="49"/>
      <c r="B191" s="48"/>
      <c r="C191" s="5"/>
      <c r="D191" s="5"/>
      <c r="E191" s="5"/>
      <c r="F191" s="5"/>
      <c r="G191" s="5" t="str">
        <f t="shared" si="7"/>
        <v/>
      </c>
      <c r="H191" s="5">
        <f t="shared" si="6"/>
        <v>0</v>
      </c>
      <c r="I191" s="13"/>
      <c r="J191" s="7"/>
      <c r="K191" s="37"/>
      <c r="L191" s="8"/>
      <c r="M191" s="1"/>
    </row>
    <row r="192" spans="1:13" ht="15.75" customHeight="1" x14ac:dyDescent="0.3">
      <c r="A192" s="49"/>
      <c r="B192" s="48"/>
      <c r="C192" s="5"/>
      <c r="D192" s="5"/>
      <c r="E192" s="5"/>
      <c r="F192" s="5"/>
      <c r="G192" s="5" t="str">
        <f t="shared" si="7"/>
        <v/>
      </c>
      <c r="H192" s="5">
        <f t="shared" si="6"/>
        <v>0</v>
      </c>
      <c r="I192" s="13"/>
      <c r="J192" s="7"/>
      <c r="K192" s="37"/>
      <c r="L192" s="8"/>
      <c r="M192" s="1"/>
    </row>
    <row r="193" spans="1:13" ht="15.75" customHeight="1" x14ac:dyDescent="0.3">
      <c r="A193" s="49"/>
      <c r="B193" s="48"/>
      <c r="C193" s="5"/>
      <c r="D193" s="5"/>
      <c r="E193" s="5"/>
      <c r="F193" s="5"/>
      <c r="G193" s="5" t="str">
        <f t="shared" si="7"/>
        <v/>
      </c>
      <c r="H193" s="5">
        <f t="shared" si="6"/>
        <v>0</v>
      </c>
      <c r="I193" s="13"/>
      <c r="J193" s="7"/>
      <c r="K193" s="37"/>
      <c r="L193" s="8"/>
      <c r="M193" s="1"/>
    </row>
    <row r="194" spans="1:13" ht="15.75" customHeight="1" x14ac:dyDescent="0.3">
      <c r="A194" s="49"/>
      <c r="B194" s="48"/>
      <c r="C194" s="5"/>
      <c r="D194" s="5"/>
      <c r="E194" s="5"/>
      <c r="F194" s="5"/>
      <c r="G194" s="5" t="str">
        <f t="shared" si="7"/>
        <v/>
      </c>
      <c r="H194" s="5">
        <f t="shared" si="6"/>
        <v>0</v>
      </c>
      <c r="I194" s="13"/>
      <c r="J194" s="7"/>
      <c r="K194" s="37"/>
      <c r="L194" s="8"/>
      <c r="M194" s="1"/>
    </row>
    <row r="195" spans="1:13" ht="15.75" customHeight="1" x14ac:dyDescent="0.3">
      <c r="A195" s="49"/>
      <c r="B195" s="48"/>
      <c r="C195" s="5"/>
      <c r="D195" s="5"/>
      <c r="E195" s="5"/>
      <c r="F195" s="5"/>
      <c r="G195" s="5" t="str">
        <f t="shared" si="7"/>
        <v/>
      </c>
      <c r="H195" s="5">
        <f t="shared" si="6"/>
        <v>0</v>
      </c>
      <c r="I195" s="13"/>
      <c r="J195" s="7"/>
      <c r="K195" s="37"/>
      <c r="L195" s="8"/>
      <c r="M195" s="1"/>
    </row>
    <row r="196" spans="1:13" ht="15.75" customHeight="1" x14ac:dyDescent="0.3">
      <c r="A196" s="49"/>
      <c r="B196" s="48"/>
      <c r="C196" s="5"/>
      <c r="D196" s="5"/>
      <c r="E196" s="5"/>
      <c r="F196" s="5"/>
      <c r="G196" s="5" t="str">
        <f t="shared" si="7"/>
        <v/>
      </c>
      <c r="H196" s="5">
        <f t="shared" si="6"/>
        <v>0</v>
      </c>
      <c r="I196" s="13"/>
      <c r="J196" s="7"/>
      <c r="K196" s="37"/>
      <c r="L196" s="8"/>
      <c r="M196" s="1"/>
    </row>
    <row r="197" spans="1:13" ht="15.75" customHeight="1" x14ac:dyDescent="0.3">
      <c r="A197" s="49"/>
      <c r="B197" s="48"/>
      <c r="C197" s="5"/>
      <c r="D197" s="5"/>
      <c r="E197" s="5"/>
      <c r="F197" s="5"/>
      <c r="G197" s="5" t="str">
        <f t="shared" si="7"/>
        <v/>
      </c>
      <c r="H197" s="5">
        <f t="shared" si="6"/>
        <v>0</v>
      </c>
      <c r="I197" s="13"/>
      <c r="J197" s="7"/>
      <c r="K197" s="37"/>
      <c r="L197" s="8"/>
      <c r="M197" s="1"/>
    </row>
    <row r="198" spans="1:13" ht="15.75" customHeight="1" x14ac:dyDescent="0.3">
      <c r="A198" s="49"/>
      <c r="B198" s="48"/>
      <c r="C198" s="5"/>
      <c r="D198" s="5"/>
      <c r="E198" s="5"/>
      <c r="F198" s="5"/>
      <c r="G198" s="5" t="str">
        <f t="shared" si="7"/>
        <v/>
      </c>
      <c r="H198" s="5">
        <f t="shared" si="6"/>
        <v>0</v>
      </c>
      <c r="I198" s="13"/>
      <c r="J198" s="7"/>
      <c r="K198" s="37"/>
      <c r="L198" s="8"/>
      <c r="M198" s="1"/>
    </row>
    <row r="199" spans="1:13" ht="15.75" customHeight="1" x14ac:dyDescent="0.3">
      <c r="A199" s="49"/>
      <c r="B199" s="48"/>
      <c r="C199" s="5"/>
      <c r="D199" s="5"/>
      <c r="E199" s="5"/>
      <c r="F199" s="5"/>
      <c r="G199" s="5" t="str">
        <f t="shared" si="7"/>
        <v/>
      </c>
      <c r="H199" s="5">
        <f t="shared" si="6"/>
        <v>0</v>
      </c>
      <c r="I199" s="13"/>
      <c r="J199" s="7"/>
      <c r="K199" s="37"/>
      <c r="L199" s="8"/>
      <c r="M199" s="1"/>
    </row>
    <row r="200" spans="1:13" ht="15.75" customHeight="1" x14ac:dyDescent="0.3">
      <c r="A200" s="49"/>
      <c r="B200" s="48"/>
      <c r="C200" s="5"/>
      <c r="D200" s="5"/>
      <c r="E200" s="5"/>
      <c r="F200" s="5"/>
      <c r="G200" s="5" t="str">
        <f t="shared" si="7"/>
        <v/>
      </c>
      <c r="H200" s="5">
        <f t="shared" si="6"/>
        <v>0</v>
      </c>
      <c r="I200" s="13"/>
      <c r="J200" s="7"/>
      <c r="K200" s="37"/>
      <c r="L200" s="8"/>
      <c r="M200" s="1"/>
    </row>
    <row r="201" spans="1:13" ht="15.75" customHeight="1" x14ac:dyDescent="0.3">
      <c r="A201" s="49"/>
      <c r="B201" s="48"/>
      <c r="C201" s="5"/>
      <c r="D201" s="5"/>
      <c r="E201" s="5"/>
      <c r="F201" s="5"/>
      <c r="G201" s="5" t="str">
        <f t="shared" si="7"/>
        <v/>
      </c>
      <c r="H201" s="5">
        <f t="shared" si="6"/>
        <v>0</v>
      </c>
      <c r="I201" s="13"/>
      <c r="J201" s="7"/>
      <c r="K201" s="37"/>
      <c r="L201" s="8"/>
      <c r="M201" s="1"/>
    </row>
    <row r="202" spans="1:13" ht="15.75" customHeight="1" x14ac:dyDescent="0.3">
      <c r="A202" s="49"/>
      <c r="B202" s="48"/>
      <c r="C202" s="5"/>
      <c r="D202" s="5"/>
      <c r="E202" s="5"/>
      <c r="F202" s="5"/>
      <c r="G202" s="5" t="str">
        <f t="shared" si="7"/>
        <v/>
      </c>
      <c r="H202" s="5">
        <f t="shared" si="6"/>
        <v>0</v>
      </c>
      <c r="I202" s="13"/>
      <c r="J202" s="7"/>
      <c r="K202" s="37"/>
      <c r="L202" s="8"/>
      <c r="M202" s="1"/>
    </row>
    <row r="203" spans="1:13" ht="15.75" customHeight="1" x14ac:dyDescent="0.3">
      <c r="A203" s="49"/>
      <c r="B203" s="48"/>
      <c r="C203" s="5"/>
      <c r="D203" s="5"/>
      <c r="E203" s="5"/>
      <c r="F203" s="5"/>
      <c r="G203" s="5" t="str">
        <f t="shared" si="7"/>
        <v/>
      </c>
      <c r="H203" s="5">
        <f t="shared" si="6"/>
        <v>0</v>
      </c>
      <c r="I203" s="13"/>
      <c r="J203" s="7"/>
      <c r="K203" s="37"/>
      <c r="L203" s="8"/>
      <c r="M203" s="1"/>
    </row>
    <row r="204" spans="1:13" ht="15.75" customHeight="1" x14ac:dyDescent="0.3">
      <c r="A204" s="49"/>
      <c r="B204" s="48"/>
      <c r="C204" s="5"/>
      <c r="D204" s="5"/>
      <c r="E204" s="5"/>
      <c r="F204" s="5"/>
      <c r="G204" s="5" t="str">
        <f t="shared" si="7"/>
        <v/>
      </c>
      <c r="H204" s="5">
        <f t="shared" si="6"/>
        <v>0</v>
      </c>
      <c r="I204" s="13"/>
      <c r="J204" s="7"/>
      <c r="K204" s="37"/>
      <c r="L204" s="8"/>
      <c r="M204" s="1"/>
    </row>
    <row r="205" spans="1:13" ht="15.75" customHeight="1" x14ac:dyDescent="0.3">
      <c r="A205" s="49"/>
      <c r="B205" s="48"/>
      <c r="C205" s="5"/>
      <c r="D205" s="5"/>
      <c r="E205" s="5"/>
      <c r="F205" s="5"/>
      <c r="G205" s="5" t="str">
        <f t="shared" si="7"/>
        <v/>
      </c>
      <c r="H205" s="5">
        <f t="shared" si="6"/>
        <v>0</v>
      </c>
      <c r="I205" s="13"/>
      <c r="J205" s="7"/>
      <c r="K205" s="37"/>
      <c r="L205" s="8"/>
      <c r="M205" s="1"/>
    </row>
    <row r="206" spans="1:13" ht="15.75" customHeight="1" x14ac:dyDescent="0.3">
      <c r="A206" s="49"/>
      <c r="B206" s="48"/>
      <c r="C206" s="5"/>
      <c r="D206" s="5"/>
      <c r="E206" s="5"/>
      <c r="F206" s="5"/>
      <c r="G206" s="5" t="str">
        <f t="shared" si="7"/>
        <v/>
      </c>
      <c r="H206" s="5">
        <f t="shared" si="6"/>
        <v>0</v>
      </c>
      <c r="I206" s="13"/>
      <c r="J206" s="7"/>
      <c r="K206" s="37"/>
      <c r="L206" s="8"/>
      <c r="M206" s="1"/>
    </row>
    <row r="207" spans="1:13" ht="15.75" customHeight="1" x14ac:dyDescent="0.3">
      <c r="A207" s="49"/>
      <c r="B207" s="48"/>
      <c r="C207" s="5"/>
      <c r="D207" s="5"/>
      <c r="E207" s="5"/>
      <c r="F207" s="5"/>
      <c r="G207" s="5" t="str">
        <f t="shared" si="7"/>
        <v/>
      </c>
      <c r="H207" s="5">
        <f t="shared" si="6"/>
        <v>0</v>
      </c>
      <c r="I207" s="13"/>
      <c r="J207" s="7"/>
      <c r="K207" s="37"/>
      <c r="L207" s="8"/>
      <c r="M207" s="1"/>
    </row>
    <row r="208" spans="1:13" ht="15.75" customHeight="1" x14ac:dyDescent="0.3">
      <c r="A208" s="49"/>
      <c r="B208" s="48"/>
      <c r="C208" s="5"/>
      <c r="D208" s="5"/>
      <c r="E208" s="5"/>
      <c r="F208" s="5"/>
      <c r="G208" s="5" t="str">
        <f t="shared" si="7"/>
        <v/>
      </c>
      <c r="H208" s="5">
        <f t="shared" si="6"/>
        <v>0</v>
      </c>
      <c r="I208" s="13"/>
      <c r="J208" s="7"/>
      <c r="K208" s="37"/>
      <c r="L208" s="8"/>
      <c r="M208" s="1"/>
    </row>
    <row r="209" spans="1:13" ht="15.75" customHeight="1" x14ac:dyDescent="0.3">
      <c r="A209" s="49"/>
      <c r="B209" s="48"/>
      <c r="C209" s="5"/>
      <c r="D209" s="5"/>
      <c r="E209" s="5"/>
      <c r="F209" s="5"/>
      <c r="G209" s="5" t="str">
        <f t="shared" si="7"/>
        <v/>
      </c>
      <c r="H209" s="5">
        <f t="shared" si="6"/>
        <v>0</v>
      </c>
      <c r="I209" s="13"/>
      <c r="J209" s="7"/>
      <c r="K209" s="37"/>
      <c r="L209" s="8"/>
      <c r="M209" s="1"/>
    </row>
    <row r="210" spans="1:13" ht="15.75" customHeight="1" x14ac:dyDescent="0.3">
      <c r="A210" s="49"/>
      <c r="B210" s="48"/>
      <c r="C210" s="5"/>
      <c r="D210" s="5"/>
      <c r="E210" s="5"/>
      <c r="F210" s="5"/>
      <c r="G210" s="5" t="str">
        <f t="shared" si="7"/>
        <v/>
      </c>
      <c r="H210" s="5">
        <f t="shared" si="6"/>
        <v>0</v>
      </c>
      <c r="I210" s="13"/>
      <c r="J210" s="7"/>
      <c r="K210" s="37"/>
      <c r="L210" s="8"/>
      <c r="M210" s="1"/>
    </row>
    <row r="211" spans="1:13" ht="15.75" customHeight="1" x14ac:dyDescent="0.3">
      <c r="A211" s="49"/>
      <c r="B211" s="48"/>
      <c r="C211" s="5"/>
      <c r="D211" s="5"/>
      <c r="E211" s="5"/>
      <c r="F211" s="5"/>
      <c r="G211" s="5" t="str">
        <f t="shared" si="7"/>
        <v/>
      </c>
      <c r="H211" s="5">
        <f t="shared" si="6"/>
        <v>0</v>
      </c>
      <c r="I211" s="13"/>
      <c r="J211" s="7"/>
      <c r="K211" s="37"/>
      <c r="L211" s="8"/>
      <c r="M211" s="1"/>
    </row>
    <row r="212" spans="1:13" ht="15.75" customHeight="1" x14ac:dyDescent="0.3">
      <c r="A212" s="49"/>
      <c r="B212" s="48"/>
      <c r="C212" s="5"/>
      <c r="D212" s="5"/>
      <c r="E212" s="5"/>
      <c r="F212" s="5"/>
      <c r="G212" s="5" t="str">
        <f t="shared" si="7"/>
        <v/>
      </c>
      <c r="H212" s="5">
        <f t="shared" si="6"/>
        <v>0</v>
      </c>
      <c r="I212" s="13"/>
      <c r="J212" s="7"/>
      <c r="K212" s="37"/>
      <c r="L212" s="8"/>
      <c r="M212" s="1"/>
    </row>
    <row r="213" spans="1:13" ht="15.75" customHeight="1" x14ac:dyDescent="0.3">
      <c r="A213" s="49"/>
      <c r="B213" s="48"/>
      <c r="C213" s="5"/>
      <c r="D213" s="5"/>
      <c r="E213" s="5"/>
      <c r="F213" s="5"/>
      <c r="G213" s="5" t="str">
        <f t="shared" si="7"/>
        <v/>
      </c>
      <c r="H213" s="5">
        <f t="shared" si="6"/>
        <v>0</v>
      </c>
      <c r="I213" s="13"/>
      <c r="J213" s="7"/>
      <c r="K213" s="37"/>
      <c r="L213" s="8"/>
      <c r="M213" s="1"/>
    </row>
    <row r="214" spans="1:13" ht="15.75" customHeight="1" x14ac:dyDescent="0.3">
      <c r="F214" s="5"/>
      <c r="G214" s="5" t="str">
        <f t="shared" si="7"/>
        <v/>
      </c>
      <c r="H214" s="5">
        <f t="shared" si="6"/>
        <v>0</v>
      </c>
      <c r="I214" s="13"/>
      <c r="J214" s="7"/>
      <c r="K214" s="37"/>
      <c r="L214" s="8"/>
      <c r="M214" s="1"/>
    </row>
    <row r="215" spans="1:13" ht="15.75" customHeight="1" x14ac:dyDescent="0.3">
      <c r="F215" s="5"/>
      <c r="G215" s="5" t="str">
        <f t="shared" si="7"/>
        <v/>
      </c>
      <c r="H215" s="5">
        <f t="shared" si="6"/>
        <v>0</v>
      </c>
      <c r="I215" s="13"/>
      <c r="J215" s="7"/>
      <c r="K215" s="37"/>
      <c r="L215" s="8"/>
      <c r="M215" s="1"/>
    </row>
    <row r="216" spans="1:13" ht="15.75" customHeight="1" x14ac:dyDescent="0.3">
      <c r="F216" s="5"/>
      <c r="G216" s="5" t="str">
        <f t="shared" si="7"/>
        <v/>
      </c>
      <c r="H216" s="5">
        <f t="shared" si="6"/>
        <v>0</v>
      </c>
      <c r="I216" s="13"/>
      <c r="J216" s="7"/>
      <c r="K216" s="37"/>
      <c r="L216" s="8"/>
      <c r="M216" s="1"/>
    </row>
    <row r="217" spans="1:13" ht="15.75" customHeight="1" x14ac:dyDescent="0.3">
      <c r="F217" s="5"/>
      <c r="G217" s="5" t="str">
        <f t="shared" si="7"/>
        <v/>
      </c>
      <c r="H217" s="5">
        <f t="shared" si="6"/>
        <v>0</v>
      </c>
      <c r="I217" s="13"/>
      <c r="J217" s="7"/>
      <c r="K217" s="37"/>
      <c r="L217" s="8"/>
      <c r="M217" s="1"/>
    </row>
    <row r="218" spans="1:13" ht="15.75" customHeight="1" x14ac:dyDescent="0.3">
      <c r="F218" s="5"/>
      <c r="G218" s="5" t="str">
        <f t="shared" si="7"/>
        <v/>
      </c>
      <c r="H218" s="5">
        <f t="shared" si="6"/>
        <v>0</v>
      </c>
      <c r="I218" s="13"/>
      <c r="J218" s="7"/>
      <c r="K218" s="37"/>
      <c r="L218" s="8"/>
      <c r="M218" s="1"/>
    </row>
    <row r="219" spans="1:13" ht="15.75" customHeight="1" x14ac:dyDescent="0.3">
      <c r="F219" s="5"/>
      <c r="G219" s="5" t="str">
        <f t="shared" si="7"/>
        <v/>
      </c>
      <c r="H219" s="5">
        <f t="shared" si="6"/>
        <v>0</v>
      </c>
      <c r="I219" s="13"/>
      <c r="J219" s="7"/>
      <c r="K219" s="37"/>
      <c r="L219" s="8"/>
      <c r="M219" s="1"/>
    </row>
    <row r="220" spans="1:13" ht="15.75" customHeight="1" x14ac:dyDescent="0.3">
      <c r="F220" s="5"/>
      <c r="G220" s="5" t="str">
        <f t="shared" si="7"/>
        <v/>
      </c>
      <c r="H220" s="5">
        <f t="shared" si="6"/>
        <v>0</v>
      </c>
      <c r="I220" s="13"/>
      <c r="J220" s="7"/>
      <c r="K220" s="37"/>
      <c r="L220" s="8"/>
      <c r="M220" s="1"/>
    </row>
    <row r="221" spans="1:13" ht="15.75" customHeight="1" x14ac:dyDescent="0.3">
      <c r="F221" s="5"/>
      <c r="G221" s="5" t="str">
        <f t="shared" si="7"/>
        <v/>
      </c>
      <c r="H221" s="5">
        <f t="shared" si="6"/>
        <v>0</v>
      </c>
      <c r="I221" s="13"/>
      <c r="J221" s="7"/>
      <c r="K221" s="37"/>
      <c r="L221" s="8"/>
      <c r="M221" s="1"/>
    </row>
    <row r="222" spans="1:13" ht="15.75" customHeight="1" x14ac:dyDescent="0.3">
      <c r="F222" s="5"/>
      <c r="G222" s="5" t="str">
        <f t="shared" si="7"/>
        <v/>
      </c>
      <c r="H222" s="5">
        <f t="shared" si="6"/>
        <v>0</v>
      </c>
      <c r="I222" s="13"/>
      <c r="J222" s="7"/>
      <c r="K222" s="37"/>
      <c r="L222" s="8"/>
      <c r="M222" s="1"/>
    </row>
    <row r="223" spans="1:13" ht="15.75" customHeight="1" x14ac:dyDescent="0.3">
      <c r="F223" s="5"/>
      <c r="G223" s="5" t="str">
        <f t="shared" si="7"/>
        <v/>
      </c>
      <c r="H223" s="5">
        <f t="shared" si="6"/>
        <v>0</v>
      </c>
      <c r="I223" s="13"/>
      <c r="J223" s="7"/>
      <c r="K223" s="37"/>
      <c r="L223" s="8"/>
      <c r="M223" s="1"/>
    </row>
    <row r="224" spans="1:13" ht="15.75" customHeight="1" x14ac:dyDescent="0.3">
      <c r="F224" s="5"/>
      <c r="G224" s="5" t="str">
        <f t="shared" si="7"/>
        <v/>
      </c>
      <c r="H224" s="5">
        <f t="shared" si="6"/>
        <v>0</v>
      </c>
      <c r="I224" s="13"/>
      <c r="J224" s="7"/>
      <c r="K224" s="37"/>
      <c r="L224" s="8"/>
      <c r="M224" s="1"/>
    </row>
    <row r="225" spans="6:13" ht="15.75" customHeight="1" x14ac:dyDescent="0.3">
      <c r="F225" s="5"/>
      <c r="G225" s="5" t="str">
        <f t="shared" si="7"/>
        <v/>
      </c>
      <c r="H225" s="5">
        <f t="shared" si="6"/>
        <v>0</v>
      </c>
      <c r="I225" s="13"/>
      <c r="J225" s="7"/>
      <c r="K225" s="37"/>
      <c r="L225" s="8"/>
      <c r="M225" s="1"/>
    </row>
    <row r="226" spans="6:13" ht="15.75" customHeight="1" x14ac:dyDescent="0.3">
      <c r="F226" s="5"/>
      <c r="G226" s="5" t="str">
        <f t="shared" si="7"/>
        <v/>
      </c>
      <c r="H226" s="5">
        <f t="shared" si="6"/>
        <v>0</v>
      </c>
      <c r="I226" s="13"/>
      <c r="J226" s="7"/>
      <c r="K226" s="37"/>
      <c r="L226" s="8"/>
      <c r="M226" s="1"/>
    </row>
    <row r="227" spans="6:13" ht="15.75" customHeight="1" x14ac:dyDescent="0.3">
      <c r="F227" s="5"/>
      <c r="G227" s="5" t="str">
        <f t="shared" si="7"/>
        <v/>
      </c>
      <c r="H227" s="5">
        <f t="shared" si="6"/>
        <v>0</v>
      </c>
      <c r="I227" s="13"/>
      <c r="J227" s="7"/>
      <c r="K227" s="37"/>
      <c r="L227" s="8"/>
      <c r="M227" s="1"/>
    </row>
    <row r="228" spans="6:13" ht="15.75" customHeight="1" x14ac:dyDescent="0.3">
      <c r="F228" s="5"/>
      <c r="G228" s="5" t="str">
        <f t="shared" si="7"/>
        <v/>
      </c>
      <c r="H228" s="5">
        <f t="shared" si="6"/>
        <v>0</v>
      </c>
      <c r="I228" s="13"/>
      <c r="J228" s="7"/>
      <c r="K228" s="37"/>
      <c r="L228" s="8"/>
      <c r="M228" s="1"/>
    </row>
    <row r="229" spans="6:13" ht="15.75" customHeight="1" x14ac:dyDescent="0.3">
      <c r="F229" s="5"/>
      <c r="G229" s="5" t="str">
        <f t="shared" si="7"/>
        <v/>
      </c>
      <c r="H229" s="5">
        <f t="shared" si="6"/>
        <v>0</v>
      </c>
      <c r="I229" s="13"/>
      <c r="J229" s="7"/>
      <c r="K229" s="37"/>
      <c r="L229" s="8"/>
      <c r="M229" s="1"/>
    </row>
    <row r="230" spans="6:13" ht="15.75" customHeight="1" x14ac:dyDescent="0.3">
      <c r="F230" s="5"/>
      <c r="G230" s="5" t="str">
        <f t="shared" si="7"/>
        <v/>
      </c>
      <c r="H230" s="5">
        <f t="shared" si="6"/>
        <v>0</v>
      </c>
      <c r="I230" s="13"/>
      <c r="J230" s="7"/>
      <c r="K230" s="37"/>
      <c r="L230" s="8"/>
      <c r="M230" s="1"/>
    </row>
    <row r="231" spans="6:13" ht="15.75" customHeight="1" x14ac:dyDescent="0.3">
      <c r="F231" s="5"/>
      <c r="G231" s="5" t="str">
        <f t="shared" si="7"/>
        <v/>
      </c>
      <c r="H231" s="5">
        <f t="shared" si="6"/>
        <v>0</v>
      </c>
      <c r="I231" s="13"/>
      <c r="J231" s="7"/>
      <c r="K231" s="37"/>
      <c r="L231" s="8"/>
      <c r="M231" s="1"/>
    </row>
    <row r="232" spans="6:13" ht="15.75" customHeight="1" x14ac:dyDescent="0.3">
      <c r="F232" s="5"/>
      <c r="G232" s="5" t="str">
        <f t="shared" si="7"/>
        <v/>
      </c>
      <c r="H232" s="5">
        <f t="shared" si="6"/>
        <v>0</v>
      </c>
      <c r="I232" s="13"/>
      <c r="J232" s="7"/>
      <c r="K232" s="37"/>
      <c r="L232" s="8"/>
      <c r="M232" s="1"/>
    </row>
    <row r="233" spans="6:13" ht="15.75" customHeight="1" x14ac:dyDescent="0.3">
      <c r="F233" s="5"/>
      <c r="G233" s="5" t="str">
        <f t="shared" si="7"/>
        <v/>
      </c>
      <c r="H233" s="5">
        <f t="shared" si="6"/>
        <v>0</v>
      </c>
      <c r="I233" s="13"/>
      <c r="J233" s="7"/>
      <c r="K233" s="37"/>
      <c r="L233" s="8"/>
      <c r="M233" s="1"/>
    </row>
    <row r="234" spans="6:13" ht="15.75" customHeight="1" x14ac:dyDescent="0.3">
      <c r="F234" s="5"/>
      <c r="G234" s="5" t="str">
        <f t="shared" si="7"/>
        <v/>
      </c>
      <c r="H234" s="5">
        <f t="shared" si="6"/>
        <v>0</v>
      </c>
      <c r="I234" s="13"/>
      <c r="J234" s="7"/>
      <c r="K234" s="37"/>
      <c r="L234" s="8"/>
      <c r="M234" s="1"/>
    </row>
    <row r="235" spans="6:13" ht="15.75" customHeight="1" x14ac:dyDescent="0.3">
      <c r="F235" s="5"/>
      <c r="G235" s="5" t="str">
        <f t="shared" si="7"/>
        <v/>
      </c>
      <c r="H235" s="5">
        <f t="shared" si="6"/>
        <v>0</v>
      </c>
      <c r="I235" s="13"/>
      <c r="J235" s="7"/>
      <c r="K235" s="37"/>
      <c r="L235" s="8"/>
      <c r="M235" s="1"/>
    </row>
    <row r="236" spans="6:13" ht="15.75" customHeight="1" x14ac:dyDescent="0.3">
      <c r="F236" s="5"/>
      <c r="G236" s="5" t="str">
        <f t="shared" si="7"/>
        <v/>
      </c>
      <c r="H236" s="5">
        <f t="shared" si="6"/>
        <v>0</v>
      </c>
      <c r="I236" s="13"/>
      <c r="J236" s="7"/>
      <c r="K236" s="37"/>
      <c r="L236" s="8"/>
      <c r="M236" s="1"/>
    </row>
    <row r="237" spans="6:13" ht="15.75" customHeight="1" x14ac:dyDescent="0.3">
      <c r="F237" s="5"/>
      <c r="G237" s="5" t="str">
        <f t="shared" si="7"/>
        <v/>
      </c>
      <c r="H237" s="5">
        <f t="shared" si="6"/>
        <v>0</v>
      </c>
      <c r="I237" s="13"/>
      <c r="J237" s="7"/>
      <c r="K237" s="37"/>
      <c r="L237" s="8"/>
      <c r="M237" s="1"/>
    </row>
    <row r="238" spans="6:13" ht="15.75" customHeight="1" x14ac:dyDescent="0.3">
      <c r="F238" s="5"/>
      <c r="G238" s="5" t="str">
        <f t="shared" si="7"/>
        <v/>
      </c>
      <c r="H238" s="5">
        <f t="shared" si="6"/>
        <v>0</v>
      </c>
      <c r="I238" s="13"/>
      <c r="J238" s="7"/>
      <c r="K238" s="37"/>
      <c r="L238" s="8"/>
      <c r="M238" s="1"/>
    </row>
    <row r="239" spans="6:13" ht="15.75" customHeight="1" x14ac:dyDescent="0.3">
      <c r="F239" s="5"/>
      <c r="G239" s="5" t="str">
        <f t="shared" si="7"/>
        <v/>
      </c>
      <c r="H239" s="5">
        <f t="shared" si="6"/>
        <v>0</v>
      </c>
      <c r="I239" s="13"/>
      <c r="J239" s="7"/>
      <c r="K239" s="37"/>
      <c r="L239" s="8"/>
      <c r="M239" s="1"/>
    </row>
    <row r="240" spans="6:13" ht="15.75" customHeight="1" x14ac:dyDescent="0.3">
      <c r="F240" s="5"/>
      <c r="G240" s="5" t="str">
        <f t="shared" si="7"/>
        <v/>
      </c>
      <c r="H240" s="5">
        <f t="shared" si="6"/>
        <v>0</v>
      </c>
      <c r="I240" s="13"/>
      <c r="J240" s="7"/>
      <c r="K240" s="37"/>
      <c r="L240" s="8"/>
      <c r="M240" s="1"/>
    </row>
    <row r="241" spans="6:13" ht="15.75" customHeight="1" x14ac:dyDescent="0.3">
      <c r="F241" s="5"/>
      <c r="G241" s="5" t="str">
        <f t="shared" si="7"/>
        <v/>
      </c>
      <c r="H241" s="5">
        <f t="shared" si="6"/>
        <v>0</v>
      </c>
      <c r="I241" s="13"/>
      <c r="J241" s="7"/>
      <c r="K241" s="37"/>
      <c r="L241" s="8"/>
      <c r="M241" s="1"/>
    </row>
    <row r="242" spans="6:13" ht="15.75" customHeight="1" x14ac:dyDescent="0.3">
      <c r="F242" s="5"/>
      <c r="G242" s="5" t="str">
        <f t="shared" si="7"/>
        <v/>
      </c>
      <c r="H242" s="5">
        <f t="shared" si="6"/>
        <v>0</v>
      </c>
      <c r="I242" s="13"/>
      <c r="J242" s="7"/>
      <c r="K242" s="37"/>
      <c r="L242" s="8"/>
      <c r="M242" s="1"/>
    </row>
    <row r="243" spans="6:13" ht="15.75" customHeight="1" x14ac:dyDescent="0.3">
      <c r="F243" s="5"/>
      <c r="G243" s="5" t="str">
        <f t="shared" si="7"/>
        <v/>
      </c>
      <c r="H243" s="5">
        <f t="shared" si="6"/>
        <v>0</v>
      </c>
      <c r="I243" s="13"/>
      <c r="J243" s="7"/>
      <c r="K243" s="37"/>
      <c r="L243" s="8"/>
      <c r="M243" s="1"/>
    </row>
    <row r="244" spans="6:13" ht="15.75" customHeight="1" x14ac:dyDescent="0.3">
      <c r="F244" s="5"/>
      <c r="G244" s="5" t="str">
        <f t="shared" si="7"/>
        <v/>
      </c>
      <c r="H244" s="5">
        <f t="shared" si="6"/>
        <v>0</v>
      </c>
      <c r="I244" s="13"/>
      <c r="J244" s="7"/>
      <c r="K244" s="37"/>
      <c r="L244" s="8"/>
      <c r="M244" s="1"/>
    </row>
    <row r="245" spans="6:13" ht="15.75" customHeight="1" x14ac:dyDescent="0.3">
      <c r="F245" s="5"/>
      <c r="G245" s="5" t="str">
        <f t="shared" si="7"/>
        <v/>
      </c>
      <c r="H245" s="5">
        <f t="shared" si="6"/>
        <v>0</v>
      </c>
      <c r="I245" s="13"/>
      <c r="J245" s="7"/>
      <c r="K245" s="37"/>
      <c r="L245" s="8"/>
      <c r="M245" s="1"/>
    </row>
    <row r="246" spans="6:13" ht="15.75" customHeight="1" x14ac:dyDescent="0.3">
      <c r="F246" s="5"/>
      <c r="G246" s="5" t="str">
        <f t="shared" si="7"/>
        <v/>
      </c>
      <c r="H246" s="5">
        <f t="shared" si="6"/>
        <v>0</v>
      </c>
      <c r="I246" s="13"/>
      <c r="J246" s="7"/>
      <c r="K246" s="37"/>
      <c r="L246" s="8"/>
      <c r="M246" s="1"/>
    </row>
    <row r="247" spans="6:13" ht="15.75" customHeight="1" x14ac:dyDescent="0.3">
      <c r="F247" s="5"/>
      <c r="G247" s="5" t="str">
        <f t="shared" si="7"/>
        <v/>
      </c>
      <c r="H247" s="5">
        <f t="shared" si="6"/>
        <v>0</v>
      </c>
      <c r="I247" s="13"/>
      <c r="J247" s="7"/>
      <c r="K247" s="37"/>
      <c r="L247" s="8"/>
      <c r="M247" s="1"/>
    </row>
    <row r="248" spans="6:13" ht="15.75" customHeight="1" x14ac:dyDescent="0.3">
      <c r="F248" s="5"/>
      <c r="G248" s="5" t="str">
        <f t="shared" si="7"/>
        <v/>
      </c>
      <c r="H248" s="5">
        <f t="shared" si="6"/>
        <v>0</v>
      </c>
      <c r="I248" s="13"/>
      <c r="J248" s="7"/>
      <c r="K248" s="37"/>
      <c r="L248" s="8"/>
      <c r="M248" s="1"/>
    </row>
    <row r="249" spans="6:13" ht="15.75" customHeight="1" x14ac:dyDescent="0.3">
      <c r="F249" s="5"/>
      <c r="G249" s="5" t="str">
        <f t="shared" si="7"/>
        <v/>
      </c>
      <c r="H249" s="5">
        <f t="shared" si="6"/>
        <v>0</v>
      </c>
      <c r="I249" s="13"/>
      <c r="J249" s="7"/>
      <c r="K249" s="37"/>
      <c r="L249" s="8"/>
      <c r="M249" s="1"/>
    </row>
    <row r="250" spans="6:13" ht="15.75" customHeight="1" x14ac:dyDescent="0.3">
      <c r="F250" s="5"/>
      <c r="G250" s="5" t="str">
        <f t="shared" si="7"/>
        <v/>
      </c>
      <c r="H250" s="5">
        <f t="shared" si="6"/>
        <v>0</v>
      </c>
      <c r="I250" s="13"/>
      <c r="J250" s="7"/>
      <c r="K250" s="37"/>
      <c r="L250" s="8"/>
      <c r="M250" s="1"/>
    </row>
    <row r="251" spans="6:13" ht="15.75" customHeight="1" x14ac:dyDescent="0.3">
      <c r="F251" s="5"/>
      <c r="G251" s="5" t="str">
        <f t="shared" si="7"/>
        <v/>
      </c>
      <c r="H251" s="5">
        <f t="shared" si="6"/>
        <v>0</v>
      </c>
      <c r="I251" s="13"/>
      <c r="J251" s="7"/>
      <c r="K251" s="37"/>
      <c r="L251" s="8"/>
      <c r="M251" s="1"/>
    </row>
    <row r="252" spans="6:13" ht="15.75" customHeight="1" x14ac:dyDescent="0.3">
      <c r="F252" s="5"/>
      <c r="G252" s="5" t="str">
        <f t="shared" si="7"/>
        <v/>
      </c>
      <c r="H252" s="5">
        <f t="shared" si="6"/>
        <v>0</v>
      </c>
      <c r="I252" s="13"/>
      <c r="J252" s="7"/>
      <c r="K252" s="37"/>
      <c r="L252" s="8"/>
      <c r="M252" s="1"/>
    </row>
    <row r="253" spans="6:13" ht="15.75" customHeight="1" x14ac:dyDescent="0.3">
      <c r="F253" s="5"/>
      <c r="G253" s="5" t="str">
        <f t="shared" si="7"/>
        <v/>
      </c>
      <c r="H253" s="5">
        <f t="shared" si="6"/>
        <v>0</v>
      </c>
      <c r="I253" s="13"/>
      <c r="J253" s="7"/>
      <c r="K253" s="37"/>
      <c r="L253" s="8"/>
      <c r="M253" s="1"/>
    </row>
    <row r="254" spans="6:13" ht="15.75" customHeight="1" x14ac:dyDescent="0.3">
      <c r="F254" s="5"/>
      <c r="G254" s="5" t="str">
        <f t="shared" si="7"/>
        <v/>
      </c>
      <c r="H254" s="5">
        <f t="shared" si="6"/>
        <v>0</v>
      </c>
      <c r="I254" s="13"/>
      <c r="J254" s="7"/>
      <c r="K254" s="37"/>
      <c r="L254" s="8"/>
      <c r="M254" s="1"/>
    </row>
    <row r="255" spans="6:13" ht="15.75" customHeight="1" x14ac:dyDescent="0.3">
      <c r="F255" s="5"/>
      <c r="G255" s="5" t="str">
        <f t="shared" si="7"/>
        <v/>
      </c>
      <c r="H255" s="5">
        <f t="shared" si="6"/>
        <v>0</v>
      </c>
      <c r="I255" s="13"/>
      <c r="J255" s="7"/>
      <c r="K255" s="37"/>
      <c r="L255" s="8"/>
      <c r="M255" s="1"/>
    </row>
    <row r="256" spans="6:13" ht="15.75" customHeight="1" x14ac:dyDescent="0.3">
      <c r="F256" s="5"/>
      <c r="G256" s="5" t="str">
        <f t="shared" si="7"/>
        <v/>
      </c>
      <c r="H256" s="5">
        <f t="shared" si="6"/>
        <v>0</v>
      </c>
      <c r="I256" s="13"/>
      <c r="J256" s="7"/>
      <c r="K256" s="37"/>
      <c r="L256" s="8"/>
      <c r="M256" s="1"/>
    </row>
    <row r="257" spans="6:13" ht="15.75" customHeight="1" x14ac:dyDescent="0.3">
      <c r="F257" s="5"/>
      <c r="G257" s="5" t="str">
        <f t="shared" si="7"/>
        <v/>
      </c>
      <c r="H257" s="5">
        <f t="shared" si="6"/>
        <v>0</v>
      </c>
      <c r="I257" s="13"/>
      <c r="J257" s="7"/>
      <c r="K257" s="37"/>
      <c r="L257" s="8"/>
      <c r="M257" s="1"/>
    </row>
    <row r="258" spans="6:13" ht="15.75" customHeight="1" x14ac:dyDescent="0.3">
      <c r="F258" s="5"/>
      <c r="G258" s="5" t="str">
        <f t="shared" si="7"/>
        <v/>
      </c>
      <c r="H258" s="5">
        <f t="shared" si="6"/>
        <v>0</v>
      </c>
      <c r="I258" s="13"/>
      <c r="J258" s="7"/>
      <c r="K258" s="37"/>
      <c r="L258" s="8"/>
      <c r="M258" s="1"/>
    </row>
    <row r="259" spans="6:13" ht="15.75" customHeight="1" x14ac:dyDescent="0.3">
      <c r="F259" s="5"/>
      <c r="G259" s="5" t="str">
        <f t="shared" si="7"/>
        <v/>
      </c>
      <c r="H259" s="5">
        <f t="shared" si="6"/>
        <v>0</v>
      </c>
      <c r="I259" s="13"/>
      <c r="J259" s="7"/>
      <c r="K259" s="37"/>
      <c r="L259" s="8"/>
      <c r="M259" s="1"/>
    </row>
    <row r="260" spans="6:13" ht="15.75" customHeight="1" x14ac:dyDescent="0.3">
      <c r="F260" s="5"/>
      <c r="G260" s="5" t="str">
        <f t="shared" si="7"/>
        <v/>
      </c>
      <c r="H260" s="5">
        <f t="shared" si="6"/>
        <v>0</v>
      </c>
      <c r="I260" s="13"/>
      <c r="J260" s="7"/>
      <c r="K260" s="37"/>
      <c r="L260" s="8"/>
      <c r="M260" s="1"/>
    </row>
    <row r="261" spans="6:13" ht="15.75" customHeight="1" x14ac:dyDescent="0.3">
      <c r="F261" s="5"/>
      <c r="G261" s="5" t="str">
        <f t="shared" si="7"/>
        <v/>
      </c>
      <c r="H261" s="5">
        <f t="shared" si="6"/>
        <v>0</v>
      </c>
      <c r="I261" s="13"/>
      <c r="J261" s="7"/>
      <c r="K261" s="37"/>
      <c r="L261" s="8"/>
      <c r="M261" s="1"/>
    </row>
    <row r="262" spans="6:13" ht="15.75" customHeight="1" x14ac:dyDescent="0.3">
      <c r="F262" s="5"/>
      <c r="G262" s="5" t="str">
        <f t="shared" si="7"/>
        <v/>
      </c>
      <c r="H262" s="5">
        <f t="shared" si="6"/>
        <v>0</v>
      </c>
      <c r="I262" s="13"/>
      <c r="J262" s="7"/>
      <c r="K262" s="37"/>
      <c r="L262" s="8"/>
      <c r="M262" s="1"/>
    </row>
    <row r="263" spans="6:13" ht="15.75" customHeight="1" x14ac:dyDescent="0.3">
      <c r="F263" s="5"/>
      <c r="G263" s="5" t="str">
        <f t="shared" si="7"/>
        <v/>
      </c>
      <c r="H263" s="5">
        <f t="shared" si="6"/>
        <v>0</v>
      </c>
      <c r="I263" s="13"/>
      <c r="J263" s="7"/>
      <c r="K263" s="37"/>
      <c r="L263" s="8"/>
      <c r="M263" s="1"/>
    </row>
    <row r="264" spans="6:13" ht="15.75" customHeight="1" x14ac:dyDescent="0.3">
      <c r="F264" s="5"/>
      <c r="G264" s="5" t="str">
        <f t="shared" si="7"/>
        <v/>
      </c>
      <c r="H264" s="5">
        <f t="shared" si="6"/>
        <v>0</v>
      </c>
      <c r="I264" s="13"/>
      <c r="J264" s="7"/>
      <c r="K264" s="37"/>
      <c r="L264" s="8"/>
      <c r="M264" s="1"/>
    </row>
    <row r="265" spans="6:13" ht="15.75" customHeight="1" x14ac:dyDescent="0.3">
      <c r="F265" s="5"/>
      <c r="G265" s="5" t="str">
        <f t="shared" si="7"/>
        <v/>
      </c>
      <c r="H265" s="5">
        <f t="shared" si="6"/>
        <v>0</v>
      </c>
      <c r="I265" s="13"/>
      <c r="J265" s="7"/>
      <c r="K265" s="37"/>
      <c r="L265" s="8"/>
      <c r="M265" s="1"/>
    </row>
    <row r="266" spans="6:13" ht="15.75" customHeight="1" x14ac:dyDescent="0.3">
      <c r="F266" s="5"/>
      <c r="G266" s="5" t="str">
        <f t="shared" si="7"/>
        <v/>
      </c>
      <c r="H266" s="5">
        <f t="shared" si="6"/>
        <v>0</v>
      </c>
      <c r="I266" s="13"/>
      <c r="J266" s="7"/>
      <c r="K266" s="37"/>
      <c r="L266" s="8"/>
      <c r="M266" s="1"/>
    </row>
    <row r="267" spans="6:13" ht="15.75" customHeight="1" x14ac:dyDescent="0.3">
      <c r="F267" s="5"/>
      <c r="G267" s="5" t="str">
        <f t="shared" si="7"/>
        <v/>
      </c>
      <c r="H267" s="5">
        <f t="shared" si="6"/>
        <v>0</v>
      </c>
      <c r="I267" s="13"/>
      <c r="J267" s="7"/>
      <c r="K267" s="37"/>
      <c r="L267" s="8"/>
      <c r="M267" s="1"/>
    </row>
    <row r="268" spans="6:13" ht="15.75" customHeight="1" x14ac:dyDescent="0.3">
      <c r="F268" s="5"/>
      <c r="G268" s="5" t="str">
        <f t="shared" si="7"/>
        <v/>
      </c>
      <c r="H268" s="5">
        <f t="shared" si="6"/>
        <v>0</v>
      </c>
      <c r="I268" s="13"/>
      <c r="J268" s="7"/>
      <c r="K268" s="37"/>
      <c r="L268" s="8"/>
      <c r="M268" s="1"/>
    </row>
    <row r="269" spans="6:13" ht="15.75" customHeight="1" x14ac:dyDescent="0.3">
      <c r="F269" s="5"/>
      <c r="G269" s="5" t="str">
        <f t="shared" si="7"/>
        <v/>
      </c>
      <c r="H269" s="5">
        <f t="shared" si="6"/>
        <v>0</v>
      </c>
      <c r="I269" s="13"/>
      <c r="J269" s="7"/>
      <c r="K269" s="37"/>
      <c r="L269" s="8"/>
      <c r="M269" s="1"/>
    </row>
    <row r="270" spans="6:13" ht="15.75" customHeight="1" x14ac:dyDescent="0.3">
      <c r="F270" s="5"/>
      <c r="G270" s="5" t="str">
        <f t="shared" si="7"/>
        <v/>
      </c>
      <c r="H270" s="5">
        <f t="shared" si="6"/>
        <v>0</v>
      </c>
      <c r="I270" s="13"/>
      <c r="J270" s="7"/>
      <c r="K270" s="37"/>
      <c r="L270" s="8"/>
      <c r="M270" s="1"/>
    </row>
    <row r="271" spans="6:13" ht="15.75" customHeight="1" x14ac:dyDescent="0.3">
      <c r="F271" s="5"/>
      <c r="G271" s="5" t="str">
        <f t="shared" si="7"/>
        <v/>
      </c>
      <c r="H271" s="5">
        <f t="shared" si="6"/>
        <v>0</v>
      </c>
      <c r="I271" s="13"/>
      <c r="J271" s="7"/>
      <c r="K271" s="37"/>
      <c r="L271" s="8"/>
      <c r="M271" s="1"/>
    </row>
    <row r="272" spans="6:13" ht="15.75" customHeight="1" x14ac:dyDescent="0.3">
      <c r="F272" s="5"/>
      <c r="G272" s="5" t="str">
        <f t="shared" si="7"/>
        <v/>
      </c>
      <c r="H272" s="5">
        <f t="shared" si="6"/>
        <v>0</v>
      </c>
      <c r="I272" s="13"/>
      <c r="J272" s="7"/>
      <c r="K272" s="37"/>
      <c r="L272" s="8"/>
      <c r="M272" s="1"/>
    </row>
    <row r="273" spans="6:13" ht="15.75" customHeight="1" x14ac:dyDescent="0.3">
      <c r="F273" s="5"/>
      <c r="G273" s="5" t="str">
        <f t="shared" si="7"/>
        <v/>
      </c>
      <c r="H273" s="5">
        <f t="shared" si="6"/>
        <v>0</v>
      </c>
      <c r="I273" s="13"/>
      <c r="J273" s="7"/>
      <c r="K273" s="37"/>
      <c r="L273" s="8"/>
      <c r="M273" s="1"/>
    </row>
    <row r="274" spans="6:13" ht="15.75" customHeight="1" x14ac:dyDescent="0.3">
      <c r="F274" s="5"/>
      <c r="G274" s="5" t="str">
        <f t="shared" si="7"/>
        <v/>
      </c>
      <c r="H274" s="5">
        <f t="shared" si="6"/>
        <v>0</v>
      </c>
      <c r="I274" s="13"/>
      <c r="J274" s="7"/>
      <c r="K274" s="37"/>
      <c r="L274" s="8"/>
      <c r="M274" s="1"/>
    </row>
    <row r="275" spans="6:13" ht="15.75" customHeight="1" x14ac:dyDescent="0.3">
      <c r="F275" s="5"/>
      <c r="G275" s="5" t="str">
        <f t="shared" si="7"/>
        <v/>
      </c>
      <c r="H275" s="5">
        <f t="shared" si="6"/>
        <v>0</v>
      </c>
      <c r="I275" s="13"/>
      <c r="J275" s="7"/>
      <c r="K275" s="37"/>
      <c r="L275" s="8"/>
      <c r="M275" s="1"/>
    </row>
    <row r="276" spans="6:13" ht="15.75" customHeight="1" x14ac:dyDescent="0.3">
      <c r="F276" s="5"/>
      <c r="G276" s="5" t="str">
        <f t="shared" si="7"/>
        <v/>
      </c>
      <c r="H276" s="5">
        <f t="shared" si="6"/>
        <v>0</v>
      </c>
      <c r="I276" s="13"/>
      <c r="J276" s="7"/>
      <c r="K276" s="37"/>
      <c r="L276" s="8"/>
      <c r="M276" s="1"/>
    </row>
    <row r="277" spans="6:13" ht="15.75" customHeight="1" x14ac:dyDescent="0.3">
      <c r="F277" s="5"/>
      <c r="G277" s="5" t="str">
        <f t="shared" si="7"/>
        <v/>
      </c>
      <c r="H277" s="5">
        <f t="shared" si="6"/>
        <v>0</v>
      </c>
      <c r="I277" s="13"/>
      <c r="J277" s="7"/>
      <c r="K277" s="37"/>
      <c r="L277" s="8"/>
      <c r="M277" s="1"/>
    </row>
    <row r="278" spans="6:13" ht="15.75" customHeight="1" x14ac:dyDescent="0.3">
      <c r="F278" s="5"/>
      <c r="G278" s="5" t="str">
        <f t="shared" si="7"/>
        <v/>
      </c>
      <c r="H278" s="5">
        <f t="shared" si="6"/>
        <v>0</v>
      </c>
      <c r="I278" s="13"/>
      <c r="J278" s="7"/>
      <c r="K278" s="37"/>
      <c r="L278" s="8"/>
      <c r="M278" s="1"/>
    </row>
    <row r="279" spans="6:13" ht="15.75" customHeight="1" x14ac:dyDescent="0.3">
      <c r="F279" s="5"/>
      <c r="G279" s="5" t="str">
        <f t="shared" si="7"/>
        <v/>
      </c>
      <c r="H279" s="5">
        <f t="shared" si="6"/>
        <v>0</v>
      </c>
      <c r="I279" s="13"/>
      <c r="J279" s="7"/>
      <c r="K279" s="37"/>
      <c r="L279" s="8"/>
      <c r="M279" s="1"/>
    </row>
    <row r="280" spans="6:13" ht="15.75" customHeight="1" x14ac:dyDescent="0.3">
      <c r="F280" s="5"/>
      <c r="G280" s="5" t="str">
        <f t="shared" si="7"/>
        <v/>
      </c>
      <c r="H280" s="5">
        <f t="shared" si="6"/>
        <v>0</v>
      </c>
      <c r="I280" s="13"/>
      <c r="J280" s="7"/>
      <c r="K280" s="37"/>
      <c r="L280" s="8"/>
      <c r="M280" s="1"/>
    </row>
    <row r="281" spans="6:13" ht="15.75" customHeight="1" x14ac:dyDescent="0.3">
      <c r="F281" s="5"/>
      <c r="G281" s="5" t="str">
        <f t="shared" si="7"/>
        <v/>
      </c>
      <c r="H281" s="5">
        <f t="shared" si="6"/>
        <v>0</v>
      </c>
      <c r="I281" s="13"/>
      <c r="J281" s="7"/>
      <c r="K281" s="37"/>
      <c r="L281" s="8"/>
      <c r="M281" s="1"/>
    </row>
    <row r="282" spans="6:13" ht="15.75" customHeight="1" x14ac:dyDescent="0.3">
      <c r="F282" s="5"/>
      <c r="G282" s="5" t="str">
        <f t="shared" si="7"/>
        <v/>
      </c>
      <c r="H282" s="5">
        <f t="shared" si="6"/>
        <v>0</v>
      </c>
      <c r="I282" s="13"/>
      <c r="J282" s="7"/>
      <c r="K282" s="37"/>
      <c r="L282" s="8"/>
      <c r="M282" s="1"/>
    </row>
    <row r="283" spans="6:13" ht="15.75" customHeight="1" x14ac:dyDescent="0.3">
      <c r="F283" s="5"/>
      <c r="G283" s="5" t="str">
        <f t="shared" si="7"/>
        <v/>
      </c>
      <c r="H283" s="5">
        <f t="shared" si="6"/>
        <v>0</v>
      </c>
      <c r="I283" s="13"/>
      <c r="J283" s="7"/>
      <c r="K283" s="37"/>
      <c r="L283" s="8"/>
      <c r="M283" s="1"/>
    </row>
    <row r="284" spans="6:13" ht="15.75" customHeight="1" x14ac:dyDescent="0.3">
      <c r="F284" s="5"/>
      <c r="G284" s="5" t="str">
        <f t="shared" si="7"/>
        <v/>
      </c>
      <c r="H284" s="5">
        <f t="shared" si="6"/>
        <v>0</v>
      </c>
      <c r="I284" s="13"/>
      <c r="J284" s="7"/>
      <c r="K284" s="37"/>
      <c r="L284" s="8"/>
      <c r="M284" s="1"/>
    </row>
    <row r="285" spans="6:13" ht="15.75" customHeight="1" x14ac:dyDescent="0.3">
      <c r="F285" s="5"/>
      <c r="G285" s="5" t="str">
        <f t="shared" si="7"/>
        <v/>
      </c>
      <c r="H285" s="5">
        <f t="shared" si="6"/>
        <v>0</v>
      </c>
      <c r="I285" s="13"/>
      <c r="J285" s="7"/>
      <c r="K285" s="37"/>
      <c r="L285" s="8"/>
      <c r="M285" s="1"/>
    </row>
    <row r="286" spans="6:13" ht="15.75" customHeight="1" x14ac:dyDescent="0.3">
      <c r="F286" s="5"/>
      <c r="G286" s="5" t="str">
        <f t="shared" si="7"/>
        <v/>
      </c>
      <c r="H286" s="5">
        <f t="shared" si="6"/>
        <v>0</v>
      </c>
      <c r="I286" s="13"/>
      <c r="J286" s="7"/>
      <c r="K286" s="37"/>
      <c r="L286" s="8"/>
      <c r="M286" s="1"/>
    </row>
    <row r="287" spans="6:13" ht="15.75" customHeight="1" x14ac:dyDescent="0.3">
      <c r="F287" s="5"/>
      <c r="G287" s="5" t="str">
        <f t="shared" si="7"/>
        <v/>
      </c>
      <c r="H287" s="5">
        <f t="shared" si="6"/>
        <v>0</v>
      </c>
      <c r="I287" s="13"/>
      <c r="J287" s="7"/>
      <c r="K287" s="37"/>
      <c r="L287" s="8"/>
      <c r="M287" s="1"/>
    </row>
    <row r="288" spans="6:13" ht="15.75" customHeight="1" x14ac:dyDescent="0.3">
      <c r="F288" s="5"/>
      <c r="G288" s="5" t="str">
        <f t="shared" si="7"/>
        <v/>
      </c>
      <c r="H288" s="5">
        <f t="shared" si="6"/>
        <v>0</v>
      </c>
      <c r="I288" s="13"/>
      <c r="J288" s="7"/>
      <c r="K288" s="37"/>
      <c r="L288" s="8"/>
      <c r="M288" s="1"/>
    </row>
    <row r="289" spans="6:13" ht="15.75" customHeight="1" x14ac:dyDescent="0.3">
      <c r="F289" s="5"/>
      <c r="G289" s="5" t="str">
        <f t="shared" si="7"/>
        <v/>
      </c>
      <c r="H289" s="5">
        <f t="shared" si="6"/>
        <v>0</v>
      </c>
      <c r="I289" s="13"/>
      <c r="J289" s="7"/>
      <c r="K289" s="37"/>
      <c r="L289" s="8"/>
      <c r="M289" s="1"/>
    </row>
    <row r="290" spans="6:13" ht="15.75" customHeight="1" x14ac:dyDescent="0.3">
      <c r="F290" s="5"/>
      <c r="G290" s="5" t="str">
        <f t="shared" si="7"/>
        <v/>
      </c>
      <c r="H290" s="5">
        <f t="shared" si="6"/>
        <v>0</v>
      </c>
      <c r="I290" s="13"/>
      <c r="J290" s="7"/>
      <c r="K290" s="37"/>
      <c r="L290" s="8"/>
      <c r="M290" s="1"/>
    </row>
    <row r="291" spans="6:13" ht="15.75" customHeight="1" x14ac:dyDescent="0.3">
      <c r="F291" s="5"/>
      <c r="G291" s="5" t="str">
        <f t="shared" si="7"/>
        <v/>
      </c>
      <c r="H291" s="5">
        <f t="shared" si="6"/>
        <v>0</v>
      </c>
      <c r="I291" s="13"/>
      <c r="J291" s="7"/>
      <c r="K291" s="37"/>
      <c r="L291" s="8"/>
      <c r="M291" s="1"/>
    </row>
    <row r="292" spans="6:13" ht="15.75" customHeight="1" x14ac:dyDescent="0.3">
      <c r="F292" s="5"/>
      <c r="G292" s="5" t="str">
        <f t="shared" si="7"/>
        <v/>
      </c>
      <c r="H292" s="5">
        <f t="shared" si="6"/>
        <v>0</v>
      </c>
      <c r="I292" s="13"/>
      <c r="J292" s="7"/>
      <c r="K292" s="37"/>
      <c r="L292" s="8"/>
      <c r="M292" s="1"/>
    </row>
    <row r="293" spans="6:13" ht="15.75" customHeight="1" x14ac:dyDescent="0.3">
      <c r="F293" s="5"/>
      <c r="G293" s="5" t="str">
        <f t="shared" si="7"/>
        <v/>
      </c>
      <c r="H293" s="5">
        <f t="shared" si="6"/>
        <v>0</v>
      </c>
      <c r="I293" s="13"/>
      <c r="J293" s="7"/>
      <c r="K293" s="37"/>
      <c r="L293" s="8"/>
      <c r="M293" s="1"/>
    </row>
    <row r="294" spans="6:13" ht="15.75" customHeight="1" x14ac:dyDescent="0.3">
      <c r="F294" s="5"/>
      <c r="G294" s="5" t="str">
        <f t="shared" si="7"/>
        <v/>
      </c>
      <c r="H294" s="5">
        <f t="shared" si="6"/>
        <v>0</v>
      </c>
      <c r="I294" s="13"/>
      <c r="J294" s="7"/>
      <c r="K294" s="37"/>
      <c r="L294" s="8"/>
      <c r="M294" s="1"/>
    </row>
    <row r="295" spans="6:13" ht="15.75" customHeight="1" x14ac:dyDescent="0.3">
      <c r="F295" s="5"/>
      <c r="G295" s="5" t="str">
        <f t="shared" si="7"/>
        <v/>
      </c>
      <c r="H295" s="5">
        <f t="shared" si="6"/>
        <v>0</v>
      </c>
      <c r="I295" s="13"/>
      <c r="J295" s="7"/>
      <c r="K295" s="37"/>
      <c r="L295" s="8"/>
      <c r="M295" s="1"/>
    </row>
    <row r="296" spans="6:13" ht="15.75" customHeight="1" x14ac:dyDescent="0.3">
      <c r="F296" s="5"/>
      <c r="G296" s="5" t="str">
        <f t="shared" si="7"/>
        <v/>
      </c>
      <c r="H296" s="5">
        <f t="shared" si="6"/>
        <v>0</v>
      </c>
      <c r="I296" s="13"/>
      <c r="J296" s="7"/>
      <c r="K296" s="37"/>
      <c r="L296" s="8"/>
      <c r="M296" s="1"/>
    </row>
    <row r="297" spans="6:13" ht="15.75" customHeight="1" x14ac:dyDescent="0.3">
      <c r="F297" s="5"/>
      <c r="G297" s="5" t="str">
        <f t="shared" si="7"/>
        <v/>
      </c>
      <c r="H297" s="5">
        <f t="shared" si="6"/>
        <v>0</v>
      </c>
      <c r="I297" s="13"/>
      <c r="J297" s="7"/>
      <c r="K297" s="37"/>
      <c r="L297" s="8"/>
      <c r="M297" s="1"/>
    </row>
    <row r="298" spans="6:13" ht="15.75" customHeight="1" x14ac:dyDescent="0.3">
      <c r="F298" s="5"/>
      <c r="G298" s="5" t="str">
        <f t="shared" si="7"/>
        <v/>
      </c>
      <c r="H298" s="5">
        <f t="shared" si="6"/>
        <v>0</v>
      </c>
      <c r="I298" s="13"/>
      <c r="J298" s="7"/>
      <c r="K298" s="37"/>
      <c r="L298" s="8"/>
      <c r="M298" s="1"/>
    </row>
    <row r="299" spans="6:13" ht="15.75" customHeight="1" x14ac:dyDescent="0.3">
      <c r="F299" s="5"/>
      <c r="G299" s="5" t="str">
        <f t="shared" si="7"/>
        <v/>
      </c>
      <c r="H299" s="5">
        <f t="shared" si="6"/>
        <v>0</v>
      </c>
      <c r="I299" s="13"/>
      <c r="J299" s="7"/>
      <c r="K299" s="37"/>
      <c r="L299" s="8"/>
      <c r="M299" s="1"/>
    </row>
    <row r="300" spans="6:13" ht="15.75" customHeight="1" x14ac:dyDescent="0.3">
      <c r="F300" s="5"/>
      <c r="G300" s="5" t="str">
        <f t="shared" si="7"/>
        <v/>
      </c>
      <c r="H300" s="5">
        <f t="shared" si="6"/>
        <v>0</v>
      </c>
      <c r="I300" s="13"/>
      <c r="J300" s="7"/>
      <c r="K300" s="37"/>
      <c r="L300" s="8"/>
      <c r="M300" s="1"/>
    </row>
    <row r="301" spans="6:13" ht="15.75" customHeight="1" x14ac:dyDescent="0.3">
      <c r="F301" s="5"/>
      <c r="G301" s="5" t="str">
        <f t="shared" si="7"/>
        <v/>
      </c>
      <c r="H301" s="5">
        <f t="shared" si="6"/>
        <v>0</v>
      </c>
      <c r="I301" s="13"/>
      <c r="J301" s="7"/>
      <c r="K301" s="37"/>
      <c r="L301" s="8"/>
      <c r="M301" s="1"/>
    </row>
    <row r="302" spans="6:13" ht="15.75" customHeight="1" x14ac:dyDescent="0.3">
      <c r="F302" s="5"/>
      <c r="G302" s="5" t="str">
        <f t="shared" si="7"/>
        <v/>
      </c>
      <c r="H302" s="5">
        <f t="shared" si="6"/>
        <v>0</v>
      </c>
      <c r="I302" s="13"/>
      <c r="J302" s="7"/>
      <c r="K302" s="37"/>
      <c r="L302" s="8"/>
      <c r="M302" s="1"/>
    </row>
    <row r="303" spans="6:13" ht="15.75" customHeight="1" x14ac:dyDescent="0.3">
      <c r="F303" s="5"/>
      <c r="G303" s="5" t="str">
        <f t="shared" si="7"/>
        <v/>
      </c>
      <c r="H303" s="5">
        <f t="shared" si="6"/>
        <v>0</v>
      </c>
      <c r="I303" s="13"/>
      <c r="J303" s="7"/>
      <c r="K303" s="37"/>
      <c r="L303" s="8"/>
      <c r="M303" s="1"/>
    </row>
    <row r="304" spans="6:13" ht="15.75" customHeight="1" x14ac:dyDescent="0.3">
      <c r="F304" s="5"/>
      <c r="G304" s="5" t="str">
        <f t="shared" si="7"/>
        <v/>
      </c>
      <c r="H304" s="5">
        <f t="shared" si="6"/>
        <v>0</v>
      </c>
      <c r="I304" s="13"/>
      <c r="J304" s="7"/>
      <c r="K304" s="37"/>
      <c r="L304" s="8"/>
      <c r="M304" s="1"/>
    </row>
    <row r="305" spans="6:13" ht="15.75" customHeight="1" x14ac:dyDescent="0.3">
      <c r="F305" s="5"/>
      <c r="G305" s="5" t="str">
        <f t="shared" si="7"/>
        <v/>
      </c>
      <c r="H305" s="5">
        <f t="shared" si="6"/>
        <v>0</v>
      </c>
      <c r="I305" s="13"/>
      <c r="J305" s="7"/>
      <c r="K305" s="37"/>
      <c r="L305" s="8"/>
      <c r="M305" s="1"/>
    </row>
    <row r="306" spans="6:13" ht="15.75" customHeight="1" x14ac:dyDescent="0.3">
      <c r="F306" s="5"/>
      <c r="G306" s="5" t="str">
        <f t="shared" si="7"/>
        <v/>
      </c>
      <c r="H306" s="5">
        <f t="shared" si="6"/>
        <v>0</v>
      </c>
      <c r="I306" s="13"/>
      <c r="J306" s="7"/>
      <c r="K306" s="37"/>
      <c r="L306" s="8"/>
      <c r="M306" s="1"/>
    </row>
    <row r="307" spans="6:13" ht="15.75" customHeight="1" x14ac:dyDescent="0.3">
      <c r="F307" s="5"/>
      <c r="G307" s="5" t="str">
        <f t="shared" si="7"/>
        <v/>
      </c>
      <c r="H307" s="5">
        <f t="shared" si="6"/>
        <v>0</v>
      </c>
      <c r="I307" s="13"/>
      <c r="J307" s="7"/>
      <c r="K307" s="37"/>
      <c r="L307" s="8"/>
      <c r="M307" s="1"/>
    </row>
    <row r="308" spans="6:13" ht="15.75" customHeight="1" x14ac:dyDescent="0.3">
      <c r="F308" s="5"/>
      <c r="G308" s="5" t="str">
        <f t="shared" si="7"/>
        <v/>
      </c>
      <c r="H308" s="5">
        <f t="shared" si="6"/>
        <v>0</v>
      </c>
      <c r="I308" s="13"/>
      <c r="J308" s="7"/>
      <c r="K308" s="37"/>
      <c r="L308" s="8"/>
      <c r="M308" s="1"/>
    </row>
    <row r="309" spans="6:13" ht="15.75" customHeight="1" x14ac:dyDescent="0.3">
      <c r="F309" s="5"/>
      <c r="G309" s="5" t="str">
        <f t="shared" si="7"/>
        <v/>
      </c>
      <c r="H309" s="5">
        <f t="shared" si="6"/>
        <v>0</v>
      </c>
      <c r="I309" s="13"/>
      <c r="J309" s="7"/>
      <c r="K309" s="37"/>
      <c r="L309" s="8"/>
      <c r="M309" s="1"/>
    </row>
    <row r="310" spans="6:13" ht="15.75" customHeight="1" x14ac:dyDescent="0.3">
      <c r="F310" s="5"/>
      <c r="G310" s="5" t="str">
        <f t="shared" si="7"/>
        <v/>
      </c>
      <c r="H310" s="5">
        <f t="shared" si="6"/>
        <v>0</v>
      </c>
      <c r="I310" s="13"/>
      <c r="J310" s="7"/>
      <c r="K310" s="37"/>
      <c r="L310" s="8"/>
      <c r="M310" s="1"/>
    </row>
    <row r="311" spans="6:13" ht="15.75" customHeight="1" x14ac:dyDescent="0.3">
      <c r="F311" s="5"/>
      <c r="G311" s="5" t="str">
        <f t="shared" si="7"/>
        <v/>
      </c>
      <c r="H311" s="5">
        <f t="shared" si="6"/>
        <v>0</v>
      </c>
      <c r="I311" s="13"/>
      <c r="J311" s="7"/>
      <c r="K311" s="37"/>
      <c r="L311" s="8"/>
      <c r="M311" s="1"/>
    </row>
    <row r="312" spans="6:13" ht="15.75" customHeight="1" x14ac:dyDescent="0.3">
      <c r="F312" s="5"/>
      <c r="G312" s="5" t="str">
        <f t="shared" si="7"/>
        <v/>
      </c>
      <c r="H312" s="5">
        <f t="shared" si="6"/>
        <v>0</v>
      </c>
      <c r="I312" s="13"/>
      <c r="J312" s="7"/>
      <c r="K312" s="37"/>
      <c r="L312" s="8"/>
      <c r="M312" s="1"/>
    </row>
    <row r="313" spans="6:13" ht="15.75" customHeight="1" x14ac:dyDescent="0.3">
      <c r="F313" s="5"/>
      <c r="G313" s="5" t="str">
        <f t="shared" si="7"/>
        <v/>
      </c>
      <c r="H313" s="5">
        <f t="shared" si="6"/>
        <v>0</v>
      </c>
      <c r="I313" s="13"/>
      <c r="J313" s="7"/>
      <c r="K313" s="37"/>
      <c r="L313" s="8"/>
      <c r="M313" s="1"/>
    </row>
    <row r="314" spans="6:13" ht="15.75" customHeight="1" x14ac:dyDescent="0.3">
      <c r="F314" s="5"/>
      <c r="G314" s="5" t="str">
        <f t="shared" si="7"/>
        <v/>
      </c>
      <c r="H314" s="5">
        <f t="shared" si="6"/>
        <v>0</v>
      </c>
      <c r="I314" s="13"/>
      <c r="J314" s="7"/>
      <c r="K314" s="37"/>
      <c r="L314" s="8"/>
      <c r="M314" s="1"/>
    </row>
    <row r="315" spans="6:13" ht="15.75" customHeight="1" x14ac:dyDescent="0.3">
      <c r="F315" s="5"/>
      <c r="G315" s="5" t="str">
        <f t="shared" si="7"/>
        <v/>
      </c>
      <c r="H315" s="5">
        <f t="shared" si="6"/>
        <v>0</v>
      </c>
      <c r="I315" s="13"/>
      <c r="J315" s="7"/>
      <c r="K315" s="37"/>
      <c r="L315" s="8"/>
      <c r="M315" s="1"/>
    </row>
    <row r="316" spans="6:13" ht="15.75" customHeight="1" x14ac:dyDescent="0.3">
      <c r="F316" s="5"/>
      <c r="G316" s="5" t="str">
        <f t="shared" si="7"/>
        <v/>
      </c>
      <c r="H316" s="5">
        <f t="shared" si="6"/>
        <v>0</v>
      </c>
      <c r="I316" s="13"/>
      <c r="J316" s="7"/>
      <c r="K316" s="37"/>
      <c r="L316" s="8"/>
      <c r="M316" s="1"/>
    </row>
    <row r="317" spans="6:13" ht="15.75" customHeight="1" x14ac:dyDescent="0.3">
      <c r="F317" s="5"/>
      <c r="G317" s="5" t="str">
        <f t="shared" si="7"/>
        <v/>
      </c>
      <c r="H317" s="5">
        <f t="shared" si="6"/>
        <v>0</v>
      </c>
      <c r="I317" s="13"/>
      <c r="J317" s="7"/>
      <c r="K317" s="37"/>
      <c r="L317" s="8"/>
      <c r="M317" s="1"/>
    </row>
    <row r="318" spans="6:13" ht="15.75" customHeight="1" x14ac:dyDescent="0.3">
      <c r="F318" s="5"/>
      <c r="G318" s="5" t="str">
        <f t="shared" si="7"/>
        <v/>
      </c>
      <c r="H318" s="5">
        <f t="shared" si="6"/>
        <v>0</v>
      </c>
      <c r="I318" s="13"/>
      <c r="J318" s="7"/>
      <c r="K318" s="37"/>
      <c r="L318" s="8"/>
      <c r="M318" s="1"/>
    </row>
    <row r="319" spans="6:13" ht="15.75" customHeight="1" x14ac:dyDescent="0.3">
      <c r="F319" s="5"/>
      <c r="G319" s="5" t="str">
        <f t="shared" si="7"/>
        <v/>
      </c>
      <c r="H319" s="5">
        <f t="shared" si="6"/>
        <v>0</v>
      </c>
      <c r="I319" s="13"/>
      <c r="J319" s="7"/>
      <c r="K319" s="37"/>
      <c r="L319" s="8"/>
      <c r="M319" s="1"/>
    </row>
    <row r="320" spans="6:13" ht="15.75" customHeight="1" x14ac:dyDescent="0.3">
      <c r="F320" s="5"/>
      <c r="G320" s="5" t="str">
        <f t="shared" si="7"/>
        <v/>
      </c>
      <c r="H320" s="5">
        <f t="shared" si="6"/>
        <v>0</v>
      </c>
      <c r="I320" s="13"/>
      <c r="J320" s="7"/>
      <c r="K320" s="37"/>
      <c r="L320" s="8"/>
      <c r="M320" s="1"/>
    </row>
    <row r="321" spans="6:13" ht="15.75" customHeight="1" x14ac:dyDescent="0.3">
      <c r="F321" s="5"/>
      <c r="G321" s="5" t="str">
        <f t="shared" si="7"/>
        <v/>
      </c>
      <c r="H321" s="5">
        <f t="shared" si="6"/>
        <v>0</v>
      </c>
      <c r="I321" s="13"/>
      <c r="J321" s="7"/>
      <c r="K321" s="37"/>
      <c r="L321" s="8"/>
      <c r="M321" s="1"/>
    </row>
    <row r="322" spans="6:13" ht="15.75" customHeight="1" x14ac:dyDescent="0.3">
      <c r="F322" s="5"/>
      <c r="G322" s="5" t="str">
        <f t="shared" si="7"/>
        <v/>
      </c>
      <c r="H322" s="5">
        <f t="shared" si="6"/>
        <v>0</v>
      </c>
      <c r="I322" s="13"/>
      <c r="J322" s="7"/>
      <c r="K322" s="37"/>
      <c r="L322" s="8"/>
      <c r="M322" s="1"/>
    </row>
    <row r="323" spans="6:13" ht="15.75" customHeight="1" x14ac:dyDescent="0.3">
      <c r="F323" s="5"/>
      <c r="G323" s="5" t="str">
        <f t="shared" si="7"/>
        <v/>
      </c>
      <c r="H323" s="5">
        <f t="shared" si="6"/>
        <v>0</v>
      </c>
      <c r="I323" s="13"/>
      <c r="J323" s="7"/>
      <c r="K323" s="37"/>
      <c r="L323" s="8"/>
      <c r="M323" s="1"/>
    </row>
    <row r="324" spans="6:13" ht="15.75" customHeight="1" x14ac:dyDescent="0.3">
      <c r="F324" s="5"/>
      <c r="G324" s="5" t="str">
        <f t="shared" si="7"/>
        <v/>
      </c>
      <c r="H324" s="5">
        <f t="shared" si="6"/>
        <v>0</v>
      </c>
      <c r="I324" s="13"/>
      <c r="J324" s="7"/>
      <c r="K324" s="37"/>
      <c r="L324" s="8"/>
      <c r="M324" s="1"/>
    </row>
    <row r="325" spans="6:13" ht="15.75" customHeight="1" x14ac:dyDescent="0.3">
      <c r="F325" s="5"/>
      <c r="G325" s="5" t="str">
        <f t="shared" si="7"/>
        <v/>
      </c>
      <c r="H325" s="5">
        <f t="shared" si="6"/>
        <v>0</v>
      </c>
      <c r="I325" s="13"/>
      <c r="J325" s="7"/>
      <c r="K325" s="37"/>
      <c r="L325" s="8"/>
      <c r="M325" s="1"/>
    </row>
    <row r="326" spans="6:13" ht="15.75" customHeight="1" x14ac:dyDescent="0.3">
      <c r="F326" s="5"/>
      <c r="G326" s="5" t="str">
        <f t="shared" si="7"/>
        <v/>
      </c>
      <c r="H326" s="5">
        <f t="shared" si="6"/>
        <v>0</v>
      </c>
      <c r="I326" s="13"/>
      <c r="J326" s="7"/>
      <c r="K326" s="37"/>
      <c r="L326" s="8"/>
      <c r="M326" s="1"/>
    </row>
    <row r="327" spans="6:13" ht="15.75" customHeight="1" x14ac:dyDescent="0.3">
      <c r="F327" s="5"/>
      <c r="G327" s="5" t="str">
        <f t="shared" si="7"/>
        <v/>
      </c>
      <c r="H327" s="5">
        <f t="shared" si="6"/>
        <v>0</v>
      </c>
      <c r="I327" s="13"/>
      <c r="J327" s="7"/>
      <c r="K327" s="37"/>
      <c r="L327" s="8"/>
      <c r="M327" s="1"/>
    </row>
    <row r="328" spans="6:13" ht="15.75" customHeight="1" x14ac:dyDescent="0.3">
      <c r="F328" s="5"/>
      <c r="G328" s="5" t="str">
        <f t="shared" si="7"/>
        <v/>
      </c>
      <c r="H328" s="5">
        <f t="shared" si="6"/>
        <v>0</v>
      </c>
      <c r="I328" s="13"/>
      <c r="J328" s="7"/>
      <c r="K328" s="37"/>
      <c r="L328" s="8"/>
      <c r="M328" s="1"/>
    </row>
    <row r="329" spans="6:13" ht="15.75" customHeight="1" x14ac:dyDescent="0.3">
      <c r="F329" s="5"/>
      <c r="G329" s="5" t="str">
        <f t="shared" si="7"/>
        <v/>
      </c>
      <c r="H329" s="5">
        <f t="shared" si="6"/>
        <v>0</v>
      </c>
      <c r="I329" s="13"/>
      <c r="J329" s="7"/>
      <c r="K329" s="37"/>
      <c r="L329" s="8"/>
      <c r="M329" s="1"/>
    </row>
    <row r="330" spans="6:13" ht="15.75" customHeight="1" x14ac:dyDescent="0.3">
      <c r="F330" s="5"/>
      <c r="G330" s="5" t="str">
        <f t="shared" si="7"/>
        <v/>
      </c>
      <c r="H330" s="5">
        <f t="shared" si="6"/>
        <v>0</v>
      </c>
      <c r="I330" s="13"/>
      <c r="J330" s="7"/>
      <c r="K330" s="37"/>
      <c r="L330" s="8"/>
      <c r="M330" s="1"/>
    </row>
    <row r="331" spans="6:13" ht="15.75" customHeight="1" x14ac:dyDescent="0.3">
      <c r="F331" s="5"/>
      <c r="G331" s="5" t="str">
        <f t="shared" si="7"/>
        <v/>
      </c>
      <c r="H331" s="5">
        <f t="shared" si="6"/>
        <v>0</v>
      </c>
      <c r="I331" s="13"/>
      <c r="J331" s="7"/>
      <c r="K331" s="37"/>
      <c r="L331" s="8"/>
      <c r="M331" s="1"/>
    </row>
    <row r="332" spans="6:13" ht="15.75" customHeight="1" x14ac:dyDescent="0.3">
      <c r="F332" s="5"/>
      <c r="G332" s="5" t="str">
        <f t="shared" si="7"/>
        <v/>
      </c>
      <c r="H332" s="5">
        <f t="shared" si="6"/>
        <v>0</v>
      </c>
      <c r="I332" s="13"/>
      <c r="J332" s="7"/>
      <c r="K332" s="37"/>
      <c r="L332" s="8"/>
      <c r="M332" s="1"/>
    </row>
    <row r="333" spans="6:13" ht="15.75" customHeight="1" x14ac:dyDescent="0.3">
      <c r="F333" s="5"/>
      <c r="G333" s="5" t="str">
        <f t="shared" si="7"/>
        <v/>
      </c>
      <c r="H333" s="5">
        <f t="shared" si="6"/>
        <v>0</v>
      </c>
      <c r="I333" s="13"/>
      <c r="J333" s="7"/>
      <c r="K333" s="37"/>
      <c r="L333" s="8"/>
      <c r="M333" s="1"/>
    </row>
    <row r="334" spans="6:13" ht="15.75" customHeight="1" x14ac:dyDescent="0.3">
      <c r="F334" s="5"/>
      <c r="G334" s="5" t="str">
        <f t="shared" si="7"/>
        <v/>
      </c>
      <c r="H334" s="5">
        <f t="shared" si="6"/>
        <v>0</v>
      </c>
      <c r="I334" s="13"/>
      <c r="J334" s="7"/>
      <c r="K334" s="37"/>
      <c r="L334" s="8"/>
      <c r="M334" s="1"/>
    </row>
    <row r="335" spans="6:13" ht="15.75" customHeight="1" x14ac:dyDescent="0.3">
      <c r="F335" s="5"/>
      <c r="G335" s="5" t="str">
        <f t="shared" si="7"/>
        <v/>
      </c>
      <c r="H335" s="5">
        <f t="shared" si="6"/>
        <v>0</v>
      </c>
      <c r="I335" s="13"/>
      <c r="J335" s="7"/>
      <c r="K335" s="37"/>
      <c r="L335" s="8"/>
      <c r="M335" s="1"/>
    </row>
    <row r="336" spans="6:13" ht="15.75" customHeight="1" x14ac:dyDescent="0.3">
      <c r="F336" s="5"/>
      <c r="G336" s="5" t="str">
        <f t="shared" si="7"/>
        <v/>
      </c>
      <c r="H336" s="5">
        <f t="shared" si="6"/>
        <v>0</v>
      </c>
      <c r="I336" s="13"/>
      <c r="J336" s="7"/>
      <c r="K336" s="37"/>
      <c r="L336" s="8"/>
      <c r="M336" s="1"/>
    </row>
    <row r="337" spans="6:13" ht="15.75" customHeight="1" x14ac:dyDescent="0.3">
      <c r="F337" s="5"/>
      <c r="G337" s="5" t="str">
        <f t="shared" si="7"/>
        <v/>
      </c>
      <c r="H337" s="5">
        <f t="shared" si="6"/>
        <v>0</v>
      </c>
      <c r="I337" s="13"/>
      <c r="J337" s="7"/>
      <c r="K337" s="37"/>
      <c r="L337" s="8"/>
      <c r="M337" s="1"/>
    </row>
    <row r="338" spans="6:13" ht="15.75" customHeight="1" x14ac:dyDescent="0.3">
      <c r="F338" s="5"/>
      <c r="G338" s="5" t="str">
        <f t="shared" si="7"/>
        <v/>
      </c>
      <c r="H338" s="5">
        <f t="shared" si="6"/>
        <v>0</v>
      </c>
      <c r="I338" s="13"/>
      <c r="J338" s="7"/>
      <c r="K338" s="37"/>
      <c r="L338" s="8"/>
      <c r="M338" s="1"/>
    </row>
    <row r="339" spans="6:13" ht="15.75" customHeight="1" x14ac:dyDescent="0.3">
      <c r="F339" s="5"/>
      <c r="G339" s="5" t="str">
        <f t="shared" si="7"/>
        <v/>
      </c>
      <c r="H339" s="5">
        <f t="shared" si="6"/>
        <v>0</v>
      </c>
      <c r="I339" s="13"/>
      <c r="J339" s="7"/>
      <c r="K339" s="37"/>
      <c r="L339" s="8"/>
      <c r="M339" s="1"/>
    </row>
    <row r="340" spans="6:13" ht="15.75" customHeight="1" x14ac:dyDescent="0.3">
      <c r="F340" s="5"/>
      <c r="G340" s="5" t="str">
        <f t="shared" si="7"/>
        <v/>
      </c>
      <c r="H340" s="5">
        <f t="shared" si="6"/>
        <v>0</v>
      </c>
      <c r="I340" s="13"/>
      <c r="J340" s="7"/>
      <c r="K340" s="37"/>
      <c r="L340" s="8"/>
      <c r="M340" s="1"/>
    </row>
    <row r="341" spans="6:13" ht="15.75" customHeight="1" x14ac:dyDescent="0.3">
      <c r="F341" s="5"/>
      <c r="G341" s="5" t="str">
        <f t="shared" si="7"/>
        <v/>
      </c>
      <c r="H341" s="5">
        <f t="shared" si="6"/>
        <v>0</v>
      </c>
      <c r="I341" s="13"/>
      <c r="J341" s="7"/>
      <c r="K341" s="37"/>
      <c r="L341" s="8"/>
      <c r="M341" s="1"/>
    </row>
    <row r="342" spans="6:13" ht="15.75" customHeight="1" x14ac:dyDescent="0.3">
      <c r="F342" s="5"/>
      <c r="G342" s="5" t="str">
        <f t="shared" si="7"/>
        <v/>
      </c>
      <c r="H342" s="5">
        <f t="shared" si="6"/>
        <v>0</v>
      </c>
      <c r="I342" s="13"/>
      <c r="J342" s="7"/>
      <c r="K342" s="37"/>
      <c r="L342" s="8"/>
      <c r="M342" s="1"/>
    </row>
    <row r="343" spans="6:13" ht="15.75" customHeight="1" x14ac:dyDescent="0.3">
      <c r="F343" s="5"/>
      <c r="G343" s="5" t="str">
        <f t="shared" si="7"/>
        <v/>
      </c>
      <c r="H343" s="5">
        <f t="shared" si="6"/>
        <v>0</v>
      </c>
      <c r="I343" s="13"/>
      <c r="J343" s="7"/>
      <c r="K343" s="37"/>
      <c r="L343" s="8"/>
      <c r="M343" s="1"/>
    </row>
    <row r="344" spans="6:13" ht="15.75" customHeight="1" x14ac:dyDescent="0.3">
      <c r="F344" s="5"/>
      <c r="G344" s="5" t="str">
        <f t="shared" si="7"/>
        <v/>
      </c>
      <c r="H344" s="5">
        <f t="shared" si="6"/>
        <v>0</v>
      </c>
      <c r="I344" s="13"/>
      <c r="J344" s="7"/>
      <c r="K344" s="37"/>
      <c r="L344" s="8"/>
      <c r="M344" s="1"/>
    </row>
    <row r="345" spans="6:13" ht="15.75" customHeight="1" x14ac:dyDescent="0.3">
      <c r="F345" s="5"/>
      <c r="G345" s="5" t="str">
        <f t="shared" si="7"/>
        <v/>
      </c>
      <c r="H345" s="5">
        <f t="shared" si="6"/>
        <v>0</v>
      </c>
      <c r="I345" s="13"/>
      <c r="J345" s="7"/>
      <c r="K345" s="37"/>
      <c r="L345" s="8"/>
      <c r="M345" s="1"/>
    </row>
    <row r="346" spans="6:13" ht="15.75" customHeight="1" x14ac:dyDescent="0.3">
      <c r="F346" s="5"/>
      <c r="G346" s="5" t="str">
        <f t="shared" si="7"/>
        <v/>
      </c>
      <c r="H346" s="5">
        <f t="shared" si="6"/>
        <v>0</v>
      </c>
      <c r="I346" s="13"/>
      <c r="J346" s="7"/>
      <c r="K346" s="37"/>
      <c r="L346" s="8"/>
      <c r="M346" s="1"/>
    </row>
    <row r="347" spans="6:13" ht="15.75" customHeight="1" x14ac:dyDescent="0.3">
      <c r="F347" s="5"/>
      <c r="G347" s="5" t="str">
        <f t="shared" si="7"/>
        <v/>
      </c>
      <c r="H347" s="5">
        <f t="shared" si="6"/>
        <v>0</v>
      </c>
      <c r="I347" s="13"/>
      <c r="J347" s="7"/>
      <c r="K347" s="37"/>
      <c r="L347" s="8"/>
      <c r="M347" s="1"/>
    </row>
    <row r="348" spans="6:13" ht="15.75" customHeight="1" x14ac:dyDescent="0.3">
      <c r="F348" s="5"/>
      <c r="G348" s="5" t="str">
        <f t="shared" si="7"/>
        <v/>
      </c>
      <c r="H348" s="5">
        <f t="shared" si="6"/>
        <v>0</v>
      </c>
      <c r="I348" s="13"/>
      <c r="J348" s="7"/>
      <c r="K348" s="37"/>
      <c r="L348" s="8"/>
      <c r="M348" s="1"/>
    </row>
    <row r="349" spans="6:13" ht="15.75" customHeight="1" x14ac:dyDescent="0.3">
      <c r="F349" s="5"/>
      <c r="G349" s="5" t="str">
        <f t="shared" si="7"/>
        <v/>
      </c>
      <c r="H349" s="5">
        <f t="shared" si="6"/>
        <v>0</v>
      </c>
      <c r="I349" s="13"/>
      <c r="J349" s="7"/>
      <c r="K349" s="37"/>
      <c r="L349" s="8"/>
      <c r="M349" s="1"/>
    </row>
    <row r="350" spans="6:13" ht="15.75" customHeight="1" x14ac:dyDescent="0.3">
      <c r="F350" s="5"/>
      <c r="G350" s="5" t="str">
        <f t="shared" si="7"/>
        <v/>
      </c>
      <c r="H350" s="5">
        <f t="shared" si="6"/>
        <v>0</v>
      </c>
      <c r="I350" s="13"/>
      <c r="J350" s="7"/>
      <c r="K350" s="37"/>
      <c r="L350" s="8"/>
      <c r="M350" s="1"/>
    </row>
    <row r="351" spans="6:13" ht="15.75" customHeight="1" x14ac:dyDescent="0.3">
      <c r="F351" s="5"/>
      <c r="G351" s="5" t="str">
        <f t="shared" si="7"/>
        <v/>
      </c>
      <c r="H351" s="5">
        <f t="shared" si="6"/>
        <v>0</v>
      </c>
      <c r="I351" s="13"/>
      <c r="J351" s="7"/>
      <c r="K351" s="37"/>
      <c r="L351" s="8"/>
      <c r="M351" s="1"/>
    </row>
    <row r="352" spans="6:13" ht="15.75" customHeight="1" x14ac:dyDescent="0.3">
      <c r="F352" s="5"/>
      <c r="G352" s="5" t="str">
        <f t="shared" si="7"/>
        <v/>
      </c>
      <c r="H352" s="5">
        <f t="shared" si="6"/>
        <v>0</v>
      </c>
      <c r="I352" s="13"/>
      <c r="J352" s="7"/>
      <c r="K352" s="37"/>
      <c r="L352" s="8"/>
      <c r="M352" s="1"/>
    </row>
    <row r="353" spans="6:13" ht="15.75" customHeight="1" x14ac:dyDescent="0.3">
      <c r="F353" s="5"/>
      <c r="G353" s="5" t="str">
        <f t="shared" si="7"/>
        <v/>
      </c>
      <c r="H353" s="5">
        <f t="shared" si="6"/>
        <v>0</v>
      </c>
      <c r="I353" s="13"/>
      <c r="J353" s="7"/>
      <c r="K353" s="37"/>
      <c r="L353" s="8"/>
      <c r="M353" s="1"/>
    </row>
    <row r="354" spans="6:13" ht="15.75" customHeight="1" x14ac:dyDescent="0.3">
      <c r="F354" s="5"/>
      <c r="G354" s="5" t="str">
        <f t="shared" si="7"/>
        <v/>
      </c>
      <c r="H354" s="5">
        <f t="shared" si="6"/>
        <v>0</v>
      </c>
      <c r="I354" s="13"/>
      <c r="J354" s="7"/>
      <c r="K354" s="37"/>
      <c r="L354" s="8"/>
      <c r="M354" s="1"/>
    </row>
    <row r="355" spans="6:13" ht="15.75" customHeight="1" x14ac:dyDescent="0.3">
      <c r="F355" s="5"/>
      <c r="G355" s="5" t="str">
        <f t="shared" si="7"/>
        <v/>
      </c>
      <c r="H355" s="5">
        <f t="shared" si="6"/>
        <v>0</v>
      </c>
      <c r="I355" s="13"/>
      <c r="J355" s="7"/>
      <c r="K355" s="37"/>
      <c r="L355" s="8"/>
      <c r="M355" s="1"/>
    </row>
    <row r="356" spans="6:13" ht="15.75" customHeight="1" x14ac:dyDescent="0.3">
      <c r="F356" s="5"/>
      <c r="G356" s="5" t="str">
        <f t="shared" si="7"/>
        <v/>
      </c>
      <c r="H356" s="5">
        <f t="shared" si="6"/>
        <v>0</v>
      </c>
      <c r="I356" s="13"/>
      <c r="J356" s="7"/>
      <c r="K356" s="37"/>
      <c r="L356" s="8"/>
      <c r="M356" s="1"/>
    </row>
    <row r="357" spans="6:13" ht="15.75" customHeight="1" x14ac:dyDescent="0.3">
      <c r="F357" s="5"/>
      <c r="G357" s="5" t="str">
        <f t="shared" si="7"/>
        <v/>
      </c>
      <c r="H357" s="5">
        <f t="shared" si="6"/>
        <v>0</v>
      </c>
      <c r="I357" s="13"/>
      <c r="J357" s="7"/>
      <c r="K357" s="37"/>
      <c r="L357" s="8"/>
      <c r="M357" s="1"/>
    </row>
    <row r="358" spans="6:13" ht="15.75" customHeight="1" x14ac:dyDescent="0.3">
      <c r="F358" s="5"/>
      <c r="G358" s="5" t="str">
        <f t="shared" si="7"/>
        <v/>
      </c>
      <c r="H358" s="5">
        <f t="shared" si="6"/>
        <v>0</v>
      </c>
      <c r="I358" s="13"/>
      <c r="J358" s="7"/>
      <c r="K358" s="37"/>
      <c r="L358" s="8"/>
      <c r="M358" s="1"/>
    </row>
    <row r="359" spans="6:13" ht="15.75" customHeight="1" x14ac:dyDescent="0.3">
      <c r="F359" s="5"/>
      <c r="G359" s="5" t="str">
        <f t="shared" si="7"/>
        <v/>
      </c>
      <c r="H359" s="5">
        <f t="shared" si="6"/>
        <v>0</v>
      </c>
      <c r="I359" s="13"/>
      <c r="J359" s="7"/>
      <c r="K359" s="37"/>
      <c r="L359" s="8"/>
      <c r="M359" s="1"/>
    </row>
    <row r="360" spans="6:13" ht="15.75" customHeight="1" x14ac:dyDescent="0.3">
      <c r="F360" s="5"/>
      <c r="G360" s="5" t="str">
        <f t="shared" si="7"/>
        <v/>
      </c>
      <c r="H360" s="5">
        <f t="shared" si="6"/>
        <v>0</v>
      </c>
      <c r="I360" s="13"/>
      <c r="J360" s="7"/>
      <c r="K360" s="37"/>
      <c r="L360" s="8"/>
      <c r="M360" s="1"/>
    </row>
    <row r="361" spans="6:13" ht="15.75" customHeight="1" x14ac:dyDescent="0.3">
      <c r="F361" s="5"/>
      <c r="G361" s="5" t="str">
        <f t="shared" si="7"/>
        <v/>
      </c>
      <c r="H361" s="5">
        <f t="shared" si="6"/>
        <v>0</v>
      </c>
      <c r="I361" s="13"/>
      <c r="J361" s="7"/>
      <c r="K361" s="37"/>
      <c r="L361" s="8"/>
      <c r="M361" s="1"/>
    </row>
    <row r="362" spans="6:13" ht="15.75" customHeight="1" x14ac:dyDescent="0.3">
      <c r="F362" s="5"/>
      <c r="G362" s="5" t="str">
        <f t="shared" si="7"/>
        <v/>
      </c>
      <c r="H362" s="5">
        <f t="shared" si="6"/>
        <v>0</v>
      </c>
      <c r="I362" s="13"/>
      <c r="J362" s="7"/>
      <c r="K362" s="37"/>
      <c r="L362" s="8"/>
      <c r="M362" s="1"/>
    </row>
    <row r="363" spans="6:13" ht="15.75" customHeight="1" x14ac:dyDescent="0.3">
      <c r="F363" s="5"/>
      <c r="G363" s="5" t="str">
        <f t="shared" si="7"/>
        <v/>
      </c>
      <c r="H363" s="5">
        <f t="shared" si="6"/>
        <v>0</v>
      </c>
      <c r="I363" s="13"/>
      <c r="J363" s="7"/>
      <c r="K363" s="37"/>
      <c r="L363" s="8"/>
      <c r="M363" s="1"/>
    </row>
    <row r="364" spans="6:13" ht="15.75" customHeight="1" x14ac:dyDescent="0.3">
      <c r="F364" s="5"/>
      <c r="G364" s="5" t="str">
        <f t="shared" si="7"/>
        <v/>
      </c>
      <c r="H364" s="5">
        <f t="shared" si="6"/>
        <v>0</v>
      </c>
      <c r="I364" s="13"/>
      <c r="J364" s="7"/>
      <c r="K364" s="37"/>
      <c r="L364" s="8"/>
      <c r="M364" s="1"/>
    </row>
    <row r="365" spans="6:13" ht="15.75" customHeight="1" x14ac:dyDescent="0.3">
      <c r="F365" s="5"/>
      <c r="G365" s="5" t="str">
        <f t="shared" si="7"/>
        <v/>
      </c>
      <c r="H365" s="5">
        <f t="shared" si="6"/>
        <v>0</v>
      </c>
      <c r="I365" s="13"/>
      <c r="J365" s="7"/>
      <c r="K365" s="37"/>
      <c r="L365" s="8"/>
      <c r="M365" s="1"/>
    </row>
    <row r="366" spans="6:13" ht="15.75" customHeight="1" x14ac:dyDescent="0.3">
      <c r="F366" s="5"/>
      <c r="G366" s="5" t="str">
        <f t="shared" si="7"/>
        <v/>
      </c>
      <c r="H366" s="5">
        <f t="shared" si="6"/>
        <v>0</v>
      </c>
      <c r="I366" s="13"/>
      <c r="J366" s="7"/>
      <c r="K366" s="37"/>
      <c r="L366" s="8"/>
      <c r="M366" s="1"/>
    </row>
    <row r="367" spans="6:13" ht="15.75" customHeight="1" x14ac:dyDescent="0.3">
      <c r="F367" s="5"/>
      <c r="G367" s="5" t="str">
        <f t="shared" si="7"/>
        <v/>
      </c>
      <c r="H367" s="5">
        <f t="shared" si="6"/>
        <v>0</v>
      </c>
      <c r="I367" s="13"/>
      <c r="J367" s="7"/>
      <c r="K367" s="37"/>
      <c r="L367" s="8"/>
      <c r="M367" s="1"/>
    </row>
    <row r="368" spans="6:13" ht="15.75" customHeight="1" x14ac:dyDescent="0.3">
      <c r="F368" s="5"/>
      <c r="G368" s="5" t="str">
        <f t="shared" si="7"/>
        <v/>
      </c>
      <c r="H368" s="5">
        <f t="shared" si="6"/>
        <v>0</v>
      </c>
      <c r="I368" s="13"/>
      <c r="J368" s="7"/>
      <c r="K368" s="37"/>
      <c r="L368" s="8"/>
      <c r="M368" s="1"/>
    </row>
    <row r="369" spans="6:13" ht="15.75" customHeight="1" x14ac:dyDescent="0.3">
      <c r="F369" s="5"/>
      <c r="G369" s="5" t="str">
        <f t="shared" si="7"/>
        <v/>
      </c>
      <c r="H369" s="5">
        <f t="shared" si="6"/>
        <v>0</v>
      </c>
      <c r="I369" s="13"/>
      <c r="J369" s="7"/>
      <c r="K369" s="37"/>
      <c r="L369" s="8"/>
      <c r="M369" s="1"/>
    </row>
    <row r="370" spans="6:13" ht="15.75" customHeight="1" x14ac:dyDescent="0.3">
      <c r="F370" s="5"/>
      <c r="G370" s="5" t="str">
        <f t="shared" si="7"/>
        <v/>
      </c>
      <c r="H370" s="5">
        <f t="shared" si="6"/>
        <v>0</v>
      </c>
      <c r="I370" s="13"/>
      <c r="J370" s="7"/>
      <c r="K370" s="37"/>
      <c r="L370" s="8"/>
      <c r="M370" s="1"/>
    </row>
    <row r="371" spans="6:13" ht="15.75" customHeight="1" x14ac:dyDescent="0.3">
      <c r="F371" s="5"/>
      <c r="G371" s="5" t="str">
        <f t="shared" si="7"/>
        <v/>
      </c>
      <c r="H371" s="5">
        <f t="shared" si="6"/>
        <v>0</v>
      </c>
      <c r="I371" s="13"/>
      <c r="J371" s="7"/>
      <c r="K371" s="37"/>
      <c r="L371" s="8"/>
      <c r="M371" s="1"/>
    </row>
    <row r="372" spans="6:13" ht="15.75" customHeight="1" x14ac:dyDescent="0.3">
      <c r="F372" s="5"/>
      <c r="G372" s="5" t="str">
        <f t="shared" si="7"/>
        <v/>
      </c>
      <c r="H372" s="5">
        <f t="shared" si="6"/>
        <v>0</v>
      </c>
      <c r="I372" s="13"/>
      <c r="J372" s="7"/>
      <c r="K372" s="37"/>
      <c r="L372" s="8"/>
      <c r="M372" s="1"/>
    </row>
    <row r="373" spans="6:13" ht="15.75" customHeight="1" x14ac:dyDescent="0.3">
      <c r="F373" s="5"/>
      <c r="G373" s="5" t="str">
        <f t="shared" si="7"/>
        <v/>
      </c>
      <c r="H373" s="5">
        <f t="shared" si="6"/>
        <v>0</v>
      </c>
      <c r="I373" s="13"/>
      <c r="J373" s="7"/>
      <c r="K373" s="37"/>
      <c r="L373" s="8"/>
      <c r="M373" s="1"/>
    </row>
    <row r="374" spans="6:13" ht="15.75" customHeight="1" x14ac:dyDescent="0.3">
      <c r="F374" s="5"/>
      <c r="G374" s="5" t="str">
        <f t="shared" si="7"/>
        <v/>
      </c>
      <c r="H374" s="5">
        <f t="shared" si="6"/>
        <v>0</v>
      </c>
      <c r="I374" s="13"/>
      <c r="J374" s="7"/>
      <c r="K374" s="37"/>
      <c r="L374" s="8"/>
      <c r="M374" s="1"/>
    </row>
    <row r="375" spans="6:13" ht="15.75" customHeight="1" x14ac:dyDescent="0.3">
      <c r="F375" s="5"/>
      <c r="G375" s="5" t="str">
        <f t="shared" si="7"/>
        <v/>
      </c>
      <c r="H375" s="5">
        <f t="shared" si="6"/>
        <v>0</v>
      </c>
      <c r="I375" s="13"/>
      <c r="J375" s="7"/>
      <c r="K375" s="37"/>
      <c r="L375" s="8"/>
      <c r="M375" s="1"/>
    </row>
    <row r="376" spans="6:13" ht="15.75" customHeight="1" x14ac:dyDescent="0.3">
      <c r="F376" s="5"/>
      <c r="G376" s="5" t="str">
        <f t="shared" si="7"/>
        <v/>
      </c>
      <c r="H376" s="5">
        <f t="shared" si="6"/>
        <v>0</v>
      </c>
      <c r="I376" s="13"/>
      <c r="J376" s="7"/>
      <c r="K376" s="37"/>
      <c r="L376" s="8"/>
      <c r="M376" s="1"/>
    </row>
    <row r="377" spans="6:13" ht="15.75" customHeight="1" x14ac:dyDescent="0.3">
      <c r="F377" s="5"/>
      <c r="G377" s="5" t="str">
        <f t="shared" si="7"/>
        <v/>
      </c>
      <c r="H377" s="5">
        <f t="shared" si="6"/>
        <v>0</v>
      </c>
      <c r="I377" s="13"/>
      <c r="J377" s="7"/>
      <c r="K377" s="37"/>
      <c r="L377" s="8"/>
      <c r="M377" s="1"/>
    </row>
    <row r="378" spans="6:13" ht="15.75" customHeight="1" x14ac:dyDescent="0.3">
      <c r="F378" s="5"/>
      <c r="G378" s="5" t="str">
        <f t="shared" si="7"/>
        <v/>
      </c>
      <c r="H378" s="5">
        <f t="shared" si="6"/>
        <v>0</v>
      </c>
      <c r="I378" s="13"/>
      <c r="J378" s="7"/>
      <c r="K378" s="37"/>
      <c r="L378" s="8"/>
      <c r="M378" s="1"/>
    </row>
    <row r="379" spans="6:13" ht="15.75" customHeight="1" x14ac:dyDescent="0.3">
      <c r="F379" s="5"/>
      <c r="G379" s="5" t="str">
        <f t="shared" si="7"/>
        <v/>
      </c>
      <c r="H379" s="5">
        <f t="shared" si="6"/>
        <v>0</v>
      </c>
      <c r="I379" s="13"/>
      <c r="J379" s="7"/>
      <c r="K379" s="37"/>
      <c r="L379" s="8"/>
      <c r="M379" s="1"/>
    </row>
    <row r="380" spans="6:13" ht="15.75" customHeight="1" x14ac:dyDescent="0.3">
      <c r="F380" s="5"/>
      <c r="G380" s="5" t="str">
        <f t="shared" si="7"/>
        <v/>
      </c>
      <c r="H380" s="5">
        <f t="shared" si="6"/>
        <v>0</v>
      </c>
      <c r="I380" s="13"/>
      <c r="J380" s="7"/>
      <c r="K380" s="37"/>
      <c r="L380" s="8"/>
      <c r="M380" s="1"/>
    </row>
    <row r="381" spans="6:13" ht="15.75" customHeight="1" x14ac:dyDescent="0.3">
      <c r="F381" s="5"/>
      <c r="G381" s="5" t="str">
        <f t="shared" si="7"/>
        <v/>
      </c>
      <c r="H381" s="5">
        <f t="shared" si="6"/>
        <v>0</v>
      </c>
      <c r="I381" s="13"/>
      <c r="J381" s="7"/>
      <c r="K381" s="37"/>
      <c r="L381" s="8"/>
      <c r="M381" s="1"/>
    </row>
    <row r="382" spans="6:13" ht="15.75" customHeight="1" x14ac:dyDescent="0.3">
      <c r="F382" s="5"/>
      <c r="G382" s="5" t="str">
        <f t="shared" si="7"/>
        <v/>
      </c>
      <c r="H382" s="5">
        <f t="shared" si="6"/>
        <v>0</v>
      </c>
      <c r="I382" s="13"/>
      <c r="J382" s="7"/>
      <c r="K382" s="37"/>
      <c r="L382" s="8"/>
      <c r="M382" s="1"/>
    </row>
    <row r="383" spans="6:13" ht="15.75" customHeight="1" x14ac:dyDescent="0.3">
      <c r="F383" s="5"/>
      <c r="G383" s="5" t="str">
        <f t="shared" si="7"/>
        <v/>
      </c>
      <c r="H383" s="5">
        <f t="shared" si="6"/>
        <v>0</v>
      </c>
      <c r="I383" s="13"/>
      <c r="J383" s="7"/>
      <c r="K383" s="37"/>
      <c r="L383" s="8"/>
      <c r="M383" s="1"/>
    </row>
    <row r="384" spans="6:13" ht="15.75" customHeight="1" x14ac:dyDescent="0.3">
      <c r="F384" s="5"/>
      <c r="G384" s="5" t="str">
        <f t="shared" si="7"/>
        <v/>
      </c>
      <c r="H384" s="5">
        <f t="shared" ref="H384:H638" si="8">IF(G384&lt;MAX($F$14:$F384),G384-MAX($F$14:$F384),0)</f>
        <v>0</v>
      </c>
      <c r="I384" s="13"/>
      <c r="J384" s="7"/>
      <c r="K384" s="37"/>
      <c r="L384" s="8"/>
      <c r="M384" s="1"/>
    </row>
    <row r="385" spans="6:13" ht="15.75" customHeight="1" x14ac:dyDescent="0.3">
      <c r="F385" s="5"/>
      <c r="G385" s="5" t="str">
        <f t="shared" si="7"/>
        <v/>
      </c>
      <c r="H385" s="5">
        <f t="shared" si="8"/>
        <v>0</v>
      </c>
      <c r="I385" s="13"/>
      <c r="J385" s="7"/>
      <c r="K385" s="37"/>
      <c r="L385" s="8"/>
      <c r="M385" s="1"/>
    </row>
    <row r="386" spans="6:13" ht="15.75" customHeight="1" x14ac:dyDescent="0.3">
      <c r="F386" s="5"/>
      <c r="G386" s="5" t="str">
        <f t="shared" si="7"/>
        <v/>
      </c>
      <c r="H386" s="5">
        <f t="shared" si="8"/>
        <v>0</v>
      </c>
      <c r="I386" s="13"/>
      <c r="J386" s="7"/>
      <c r="K386" s="37"/>
      <c r="L386" s="8"/>
      <c r="M386" s="1"/>
    </row>
    <row r="387" spans="6:13" ht="15.75" customHeight="1" x14ac:dyDescent="0.3">
      <c r="F387" s="5"/>
      <c r="G387" s="5" t="str">
        <f t="shared" si="7"/>
        <v/>
      </c>
      <c r="H387" s="5">
        <f t="shared" si="8"/>
        <v>0</v>
      </c>
      <c r="I387" s="13"/>
      <c r="J387" s="7"/>
      <c r="K387" s="37"/>
      <c r="L387" s="8"/>
      <c r="M387" s="1"/>
    </row>
    <row r="388" spans="6:13" ht="15.75" customHeight="1" x14ac:dyDescent="0.3">
      <c r="F388" s="5"/>
      <c r="G388" s="5" t="str">
        <f t="shared" si="7"/>
        <v/>
      </c>
      <c r="H388" s="5">
        <f t="shared" si="8"/>
        <v>0</v>
      </c>
      <c r="I388" s="13"/>
      <c r="J388" s="7"/>
      <c r="K388" s="37"/>
      <c r="L388" s="8"/>
      <c r="M388" s="1"/>
    </row>
    <row r="389" spans="6:13" ht="15.75" customHeight="1" x14ac:dyDescent="0.3">
      <c r="F389" s="5"/>
      <c r="G389" s="5" t="str">
        <f t="shared" si="7"/>
        <v/>
      </c>
      <c r="H389" s="5">
        <f t="shared" si="8"/>
        <v>0</v>
      </c>
      <c r="I389" s="13"/>
      <c r="J389" s="7"/>
      <c r="K389" s="37"/>
      <c r="L389" s="8"/>
      <c r="M389" s="1"/>
    </row>
    <row r="390" spans="6:13" ht="15.75" customHeight="1" x14ac:dyDescent="0.3">
      <c r="F390" s="5"/>
      <c r="G390" s="5" t="str">
        <f t="shared" si="7"/>
        <v/>
      </c>
      <c r="H390" s="5">
        <f t="shared" si="8"/>
        <v>0</v>
      </c>
      <c r="I390" s="13"/>
      <c r="J390" s="7"/>
      <c r="K390" s="37"/>
      <c r="L390" s="8"/>
      <c r="M390" s="1"/>
    </row>
    <row r="391" spans="6:13" ht="15.75" customHeight="1" x14ac:dyDescent="0.3">
      <c r="F391" s="5"/>
      <c r="G391" s="5" t="str">
        <f t="shared" si="7"/>
        <v/>
      </c>
      <c r="H391" s="5">
        <f t="shared" si="8"/>
        <v>0</v>
      </c>
      <c r="I391" s="13"/>
      <c r="J391" s="7"/>
      <c r="K391" s="37"/>
      <c r="L391" s="8"/>
      <c r="M391" s="1"/>
    </row>
    <row r="392" spans="6:13" ht="15.75" customHeight="1" x14ac:dyDescent="0.3">
      <c r="F392" s="5"/>
      <c r="G392" s="5" t="str">
        <f t="shared" si="7"/>
        <v/>
      </c>
      <c r="H392" s="5">
        <f t="shared" si="8"/>
        <v>0</v>
      </c>
      <c r="I392" s="13"/>
      <c r="J392" s="7"/>
      <c r="K392" s="37"/>
      <c r="L392" s="8"/>
      <c r="M392" s="1"/>
    </row>
    <row r="393" spans="6:13" ht="15.75" customHeight="1" x14ac:dyDescent="0.3">
      <c r="F393" s="5"/>
      <c r="G393" s="5" t="str">
        <f t="shared" si="7"/>
        <v/>
      </c>
      <c r="H393" s="5">
        <f t="shared" si="8"/>
        <v>0</v>
      </c>
      <c r="I393" s="13"/>
      <c r="J393" s="7"/>
      <c r="K393" s="37"/>
      <c r="L393" s="8"/>
      <c r="M393" s="1"/>
    </row>
    <row r="394" spans="6:13" ht="15.75" customHeight="1" x14ac:dyDescent="0.3">
      <c r="F394" s="5"/>
      <c r="G394" s="5" t="str">
        <f t="shared" si="7"/>
        <v/>
      </c>
      <c r="H394" s="5">
        <f t="shared" si="8"/>
        <v>0</v>
      </c>
      <c r="I394" s="13"/>
      <c r="J394" s="7"/>
      <c r="K394" s="37"/>
      <c r="L394" s="8"/>
      <c r="M394" s="1"/>
    </row>
    <row r="395" spans="6:13" ht="15.75" customHeight="1" x14ac:dyDescent="0.3">
      <c r="F395" s="5"/>
      <c r="G395" s="5" t="str">
        <f t="shared" si="7"/>
        <v/>
      </c>
      <c r="H395" s="5">
        <f t="shared" si="8"/>
        <v>0</v>
      </c>
      <c r="I395" s="13"/>
      <c r="J395" s="7"/>
      <c r="K395" s="37"/>
      <c r="L395" s="8"/>
      <c r="M395" s="1"/>
    </row>
    <row r="396" spans="6:13" ht="15.75" customHeight="1" x14ac:dyDescent="0.3">
      <c r="F396" s="5"/>
      <c r="G396" s="5" t="str">
        <f t="shared" si="7"/>
        <v/>
      </c>
      <c r="H396" s="5">
        <f t="shared" si="8"/>
        <v>0</v>
      </c>
      <c r="I396" s="13"/>
      <c r="J396" s="7"/>
      <c r="K396" s="37"/>
      <c r="L396" s="8"/>
      <c r="M396" s="1"/>
    </row>
    <row r="397" spans="6:13" ht="15.75" customHeight="1" x14ac:dyDescent="0.3">
      <c r="F397" s="5"/>
      <c r="G397" s="5" t="str">
        <f t="shared" si="7"/>
        <v/>
      </c>
      <c r="H397" s="5">
        <f t="shared" si="8"/>
        <v>0</v>
      </c>
      <c r="I397" s="13"/>
      <c r="J397" s="7"/>
      <c r="K397" s="37"/>
      <c r="L397" s="8"/>
      <c r="M397" s="1"/>
    </row>
    <row r="398" spans="6:13" ht="15.75" customHeight="1" x14ac:dyDescent="0.3">
      <c r="F398" s="5"/>
      <c r="G398" s="5" t="str">
        <f t="shared" si="7"/>
        <v/>
      </c>
      <c r="H398" s="5">
        <f t="shared" si="8"/>
        <v>0</v>
      </c>
      <c r="I398" s="13"/>
      <c r="J398" s="7"/>
      <c r="K398" s="37"/>
      <c r="L398" s="8"/>
      <c r="M398" s="1"/>
    </row>
    <row r="399" spans="6:13" ht="15.75" customHeight="1" x14ac:dyDescent="0.3">
      <c r="F399" s="5"/>
      <c r="G399" s="5" t="str">
        <f t="shared" ref="G399:G653" si="9">IF(F399&lt;&gt;0,G398+F399,"")</f>
        <v/>
      </c>
      <c r="H399" s="5">
        <f t="shared" si="8"/>
        <v>0</v>
      </c>
      <c r="I399" s="13"/>
      <c r="J399" s="7"/>
      <c r="K399" s="37"/>
      <c r="L399" s="8"/>
      <c r="M399" s="1"/>
    </row>
    <row r="400" spans="6:13" ht="15.75" customHeight="1" x14ac:dyDescent="0.3">
      <c r="F400" s="5"/>
      <c r="G400" s="5" t="str">
        <f t="shared" si="9"/>
        <v/>
      </c>
      <c r="H400" s="5">
        <f t="shared" si="8"/>
        <v>0</v>
      </c>
      <c r="I400" s="13"/>
      <c r="J400" s="7"/>
      <c r="K400" s="37"/>
      <c r="L400" s="8"/>
      <c r="M400" s="1"/>
    </row>
    <row r="401" spans="6:13" ht="15.75" customHeight="1" x14ac:dyDescent="0.3">
      <c r="F401" s="5"/>
      <c r="G401" s="5" t="str">
        <f t="shared" si="9"/>
        <v/>
      </c>
      <c r="H401" s="5">
        <f t="shared" si="8"/>
        <v>0</v>
      </c>
      <c r="I401" s="13"/>
      <c r="J401" s="7"/>
      <c r="K401" s="37"/>
      <c r="L401" s="8"/>
      <c r="M401" s="1"/>
    </row>
    <row r="402" spans="6:13" ht="15.75" customHeight="1" x14ac:dyDescent="0.3">
      <c r="F402" s="5"/>
      <c r="G402" s="5" t="str">
        <f t="shared" si="9"/>
        <v/>
      </c>
      <c r="H402" s="5">
        <f t="shared" si="8"/>
        <v>0</v>
      </c>
      <c r="I402" s="13"/>
      <c r="J402" s="7"/>
      <c r="K402" s="37"/>
      <c r="L402" s="8"/>
      <c r="M402" s="1"/>
    </row>
    <row r="403" spans="6:13" ht="15.75" customHeight="1" x14ac:dyDescent="0.3">
      <c r="F403" s="5"/>
      <c r="G403" s="5" t="str">
        <f t="shared" si="9"/>
        <v/>
      </c>
      <c r="H403" s="5">
        <f t="shared" si="8"/>
        <v>0</v>
      </c>
      <c r="I403" s="13"/>
      <c r="J403" s="7"/>
      <c r="K403" s="37"/>
      <c r="L403" s="8"/>
      <c r="M403" s="1"/>
    </row>
    <row r="404" spans="6:13" ht="15.75" customHeight="1" x14ac:dyDescent="0.3">
      <c r="F404" s="5"/>
      <c r="G404" s="5" t="str">
        <f t="shared" si="9"/>
        <v/>
      </c>
      <c r="H404" s="5">
        <f t="shared" si="8"/>
        <v>0</v>
      </c>
      <c r="I404" s="13"/>
      <c r="J404" s="7"/>
      <c r="K404" s="37"/>
      <c r="L404" s="8"/>
      <c r="M404" s="1"/>
    </row>
    <row r="405" spans="6:13" ht="15.75" customHeight="1" x14ac:dyDescent="0.3">
      <c r="F405" s="5"/>
      <c r="G405" s="5" t="str">
        <f t="shared" si="9"/>
        <v/>
      </c>
      <c r="H405" s="5">
        <f t="shared" si="8"/>
        <v>0</v>
      </c>
      <c r="I405" s="13"/>
      <c r="J405" s="7"/>
      <c r="K405" s="37"/>
      <c r="L405" s="8"/>
      <c r="M405" s="1"/>
    </row>
    <row r="406" spans="6:13" ht="15.75" customHeight="1" x14ac:dyDescent="0.3">
      <c r="F406" s="5"/>
      <c r="G406" s="5" t="str">
        <f t="shared" si="9"/>
        <v/>
      </c>
      <c r="H406" s="5">
        <f t="shared" si="8"/>
        <v>0</v>
      </c>
      <c r="I406" s="13"/>
      <c r="J406" s="7"/>
      <c r="K406" s="37"/>
      <c r="L406" s="8"/>
      <c r="M406" s="1"/>
    </row>
    <row r="407" spans="6:13" ht="15.75" customHeight="1" x14ac:dyDescent="0.3">
      <c r="F407" s="5"/>
      <c r="G407" s="5" t="str">
        <f t="shared" si="9"/>
        <v/>
      </c>
      <c r="H407" s="5">
        <f t="shared" si="8"/>
        <v>0</v>
      </c>
      <c r="I407" s="13"/>
      <c r="J407" s="7"/>
      <c r="K407" s="37"/>
      <c r="L407" s="8"/>
      <c r="M407" s="1"/>
    </row>
    <row r="408" spans="6:13" ht="15.75" customHeight="1" x14ac:dyDescent="0.3">
      <c r="F408" s="5"/>
      <c r="G408" s="5" t="str">
        <f t="shared" si="9"/>
        <v/>
      </c>
      <c r="H408" s="5">
        <f t="shared" si="8"/>
        <v>0</v>
      </c>
      <c r="I408" s="13"/>
      <c r="J408" s="7"/>
      <c r="K408" s="37"/>
      <c r="L408" s="8"/>
      <c r="M408" s="1"/>
    </row>
    <row r="409" spans="6:13" ht="15.75" customHeight="1" x14ac:dyDescent="0.3">
      <c r="F409" s="5"/>
      <c r="G409" s="5" t="str">
        <f t="shared" si="9"/>
        <v/>
      </c>
      <c r="H409" s="5">
        <f t="shared" si="8"/>
        <v>0</v>
      </c>
      <c r="I409" s="13"/>
      <c r="J409" s="7"/>
      <c r="K409" s="37"/>
      <c r="L409" s="8"/>
      <c r="M409" s="1"/>
    </row>
    <row r="410" spans="6:13" ht="15.75" customHeight="1" x14ac:dyDescent="0.3">
      <c r="F410" s="5"/>
      <c r="G410" s="5" t="str">
        <f t="shared" si="9"/>
        <v/>
      </c>
      <c r="H410" s="5">
        <f t="shared" si="8"/>
        <v>0</v>
      </c>
      <c r="I410" s="13"/>
      <c r="J410" s="7"/>
      <c r="K410" s="37"/>
      <c r="L410" s="8"/>
      <c r="M410" s="1"/>
    </row>
    <row r="411" spans="6:13" ht="15.75" customHeight="1" x14ac:dyDescent="0.3">
      <c r="F411" s="5"/>
      <c r="G411" s="5" t="str">
        <f t="shared" si="9"/>
        <v/>
      </c>
      <c r="H411" s="5">
        <f t="shared" si="8"/>
        <v>0</v>
      </c>
      <c r="I411" s="13"/>
      <c r="J411" s="7"/>
      <c r="K411" s="37"/>
      <c r="L411" s="8"/>
      <c r="M411" s="1"/>
    </row>
    <row r="412" spans="6:13" ht="15.75" customHeight="1" x14ac:dyDescent="0.3">
      <c r="F412" s="5"/>
      <c r="G412" s="5" t="str">
        <f t="shared" si="9"/>
        <v/>
      </c>
      <c r="H412" s="5">
        <f t="shared" si="8"/>
        <v>0</v>
      </c>
      <c r="I412" s="13"/>
      <c r="J412" s="7"/>
      <c r="K412" s="37"/>
      <c r="L412" s="8"/>
      <c r="M412" s="1"/>
    </row>
    <row r="413" spans="6:13" ht="15.75" customHeight="1" x14ac:dyDescent="0.3">
      <c r="F413" s="5"/>
      <c r="G413" s="5" t="str">
        <f t="shared" si="9"/>
        <v/>
      </c>
      <c r="H413" s="5">
        <f t="shared" si="8"/>
        <v>0</v>
      </c>
      <c r="I413" s="13"/>
      <c r="J413" s="7"/>
      <c r="K413" s="37"/>
      <c r="L413" s="8"/>
      <c r="M413" s="1"/>
    </row>
    <row r="414" spans="6:13" ht="15.75" customHeight="1" x14ac:dyDescent="0.3">
      <c r="F414" s="5"/>
      <c r="G414" s="5" t="str">
        <f t="shared" si="9"/>
        <v/>
      </c>
      <c r="H414" s="5">
        <f t="shared" si="8"/>
        <v>0</v>
      </c>
      <c r="I414" s="13"/>
      <c r="J414" s="7"/>
      <c r="K414" s="37"/>
      <c r="L414" s="8"/>
      <c r="M414" s="1"/>
    </row>
    <row r="415" spans="6:13" ht="15.75" customHeight="1" x14ac:dyDescent="0.3">
      <c r="F415" s="5"/>
      <c r="G415" s="5" t="str">
        <f t="shared" si="9"/>
        <v/>
      </c>
      <c r="H415" s="5">
        <f t="shared" si="8"/>
        <v>0</v>
      </c>
      <c r="I415" s="13"/>
      <c r="J415" s="7"/>
      <c r="K415" s="37"/>
      <c r="L415" s="8"/>
      <c r="M415" s="1"/>
    </row>
    <row r="416" spans="6:13" ht="15.75" customHeight="1" x14ac:dyDescent="0.3">
      <c r="F416" s="5"/>
      <c r="G416" s="5" t="str">
        <f t="shared" si="9"/>
        <v/>
      </c>
      <c r="H416" s="5">
        <f t="shared" si="8"/>
        <v>0</v>
      </c>
      <c r="I416" s="13"/>
      <c r="J416" s="7"/>
      <c r="K416" s="37"/>
      <c r="L416" s="8"/>
      <c r="M416" s="1"/>
    </row>
    <row r="417" spans="6:13" ht="15.75" customHeight="1" x14ac:dyDescent="0.3">
      <c r="F417" s="5"/>
      <c r="G417" s="5" t="str">
        <f t="shared" si="9"/>
        <v/>
      </c>
      <c r="H417" s="5">
        <f t="shared" si="8"/>
        <v>0</v>
      </c>
      <c r="I417" s="13"/>
      <c r="J417" s="7"/>
      <c r="K417" s="37"/>
      <c r="L417" s="8"/>
      <c r="M417" s="1"/>
    </row>
    <row r="418" spans="6:13" ht="15.75" customHeight="1" x14ac:dyDescent="0.3">
      <c r="F418" s="5"/>
      <c r="G418" s="5" t="str">
        <f t="shared" si="9"/>
        <v/>
      </c>
      <c r="H418" s="5">
        <f t="shared" si="8"/>
        <v>0</v>
      </c>
      <c r="I418" s="13"/>
      <c r="J418" s="7"/>
      <c r="K418" s="37"/>
      <c r="L418" s="8"/>
      <c r="M418" s="1"/>
    </row>
    <row r="419" spans="6:13" ht="15.75" customHeight="1" x14ac:dyDescent="0.3">
      <c r="F419" s="5"/>
      <c r="G419" s="5" t="str">
        <f t="shared" si="9"/>
        <v/>
      </c>
      <c r="H419" s="5">
        <f t="shared" si="8"/>
        <v>0</v>
      </c>
      <c r="I419" s="13"/>
      <c r="J419" s="7"/>
      <c r="K419" s="37"/>
      <c r="L419" s="8"/>
      <c r="M419" s="1"/>
    </row>
    <row r="420" spans="6:13" ht="15.75" customHeight="1" x14ac:dyDescent="0.3">
      <c r="F420" s="5"/>
      <c r="G420" s="5" t="str">
        <f t="shared" si="9"/>
        <v/>
      </c>
      <c r="H420" s="5">
        <f t="shared" si="8"/>
        <v>0</v>
      </c>
      <c r="I420" s="13"/>
      <c r="J420" s="7"/>
      <c r="K420" s="37"/>
      <c r="L420" s="8"/>
      <c r="M420" s="1"/>
    </row>
    <row r="421" spans="6:13" ht="15.75" customHeight="1" x14ac:dyDescent="0.3">
      <c r="F421" s="5"/>
      <c r="G421" s="5" t="str">
        <f t="shared" si="9"/>
        <v/>
      </c>
      <c r="H421" s="5">
        <f t="shared" si="8"/>
        <v>0</v>
      </c>
      <c r="I421" s="13"/>
      <c r="J421" s="7"/>
      <c r="K421" s="37"/>
      <c r="L421" s="8"/>
      <c r="M421" s="1"/>
    </row>
    <row r="422" spans="6:13" ht="15.75" customHeight="1" x14ac:dyDescent="0.3">
      <c r="F422" s="5"/>
      <c r="G422" s="5" t="str">
        <f t="shared" si="9"/>
        <v/>
      </c>
      <c r="H422" s="5">
        <f t="shared" si="8"/>
        <v>0</v>
      </c>
      <c r="I422" s="13"/>
      <c r="J422" s="7"/>
      <c r="K422" s="37"/>
      <c r="L422" s="8"/>
      <c r="M422" s="1"/>
    </row>
    <row r="423" spans="6:13" ht="15.75" customHeight="1" x14ac:dyDescent="0.3">
      <c r="F423" s="5"/>
      <c r="G423" s="5" t="str">
        <f t="shared" si="9"/>
        <v/>
      </c>
      <c r="H423" s="5">
        <f t="shared" si="8"/>
        <v>0</v>
      </c>
      <c r="I423" s="13"/>
      <c r="J423" s="7"/>
      <c r="K423" s="37"/>
      <c r="L423" s="8"/>
      <c r="M423" s="1"/>
    </row>
    <row r="424" spans="6:13" ht="15.75" customHeight="1" x14ac:dyDescent="0.3">
      <c r="F424" s="5"/>
      <c r="G424" s="5" t="str">
        <f t="shared" si="9"/>
        <v/>
      </c>
      <c r="H424" s="5">
        <f t="shared" si="8"/>
        <v>0</v>
      </c>
      <c r="I424" s="13"/>
      <c r="J424" s="7"/>
      <c r="K424" s="37"/>
      <c r="L424" s="8"/>
      <c r="M424" s="1"/>
    </row>
    <row r="425" spans="6:13" ht="15.75" customHeight="1" x14ac:dyDescent="0.3">
      <c r="F425" s="5"/>
      <c r="G425" s="5" t="str">
        <f t="shared" si="9"/>
        <v/>
      </c>
      <c r="H425" s="5">
        <f t="shared" si="8"/>
        <v>0</v>
      </c>
      <c r="I425" s="13"/>
      <c r="J425" s="7"/>
      <c r="K425" s="37"/>
      <c r="L425" s="8"/>
      <c r="M425" s="1"/>
    </row>
    <row r="426" spans="6:13" ht="15.75" customHeight="1" x14ac:dyDescent="0.3">
      <c r="F426" s="5"/>
      <c r="G426" s="5" t="str">
        <f t="shared" si="9"/>
        <v/>
      </c>
      <c r="H426" s="5">
        <f t="shared" si="8"/>
        <v>0</v>
      </c>
      <c r="I426" s="13"/>
      <c r="J426" s="7"/>
      <c r="K426" s="37"/>
      <c r="L426" s="8"/>
      <c r="M426" s="1"/>
    </row>
    <row r="427" spans="6:13" ht="15.75" customHeight="1" x14ac:dyDescent="0.3">
      <c r="F427" s="5"/>
      <c r="G427" s="5" t="str">
        <f t="shared" si="9"/>
        <v/>
      </c>
      <c r="H427" s="5">
        <f t="shared" si="8"/>
        <v>0</v>
      </c>
      <c r="I427" s="13"/>
      <c r="J427" s="7"/>
      <c r="K427" s="37"/>
      <c r="L427" s="8"/>
      <c r="M427" s="1"/>
    </row>
    <row r="428" spans="6:13" ht="15.75" customHeight="1" x14ac:dyDescent="0.3">
      <c r="F428" s="5"/>
      <c r="G428" s="5" t="str">
        <f t="shared" si="9"/>
        <v/>
      </c>
      <c r="H428" s="5">
        <f t="shared" si="8"/>
        <v>0</v>
      </c>
      <c r="I428" s="13"/>
      <c r="J428" s="7"/>
      <c r="K428" s="37"/>
      <c r="L428" s="8"/>
      <c r="M428" s="1"/>
    </row>
    <row r="429" spans="6:13" ht="15.75" customHeight="1" x14ac:dyDescent="0.3">
      <c r="F429" s="5"/>
      <c r="G429" s="5" t="str">
        <f t="shared" si="9"/>
        <v/>
      </c>
      <c r="H429" s="5">
        <f t="shared" si="8"/>
        <v>0</v>
      </c>
      <c r="I429" s="13"/>
      <c r="J429" s="7"/>
      <c r="K429" s="37"/>
      <c r="L429" s="8"/>
      <c r="M429" s="1"/>
    </row>
    <row r="430" spans="6:13" ht="15.75" customHeight="1" x14ac:dyDescent="0.3">
      <c r="F430" s="5"/>
      <c r="G430" s="5" t="str">
        <f t="shared" si="9"/>
        <v/>
      </c>
      <c r="H430" s="5">
        <f t="shared" si="8"/>
        <v>0</v>
      </c>
      <c r="I430" s="13"/>
      <c r="J430" s="7"/>
      <c r="K430" s="37"/>
      <c r="L430" s="8"/>
      <c r="M430" s="1"/>
    </row>
    <row r="431" spans="6:13" ht="15.75" customHeight="1" x14ac:dyDescent="0.3">
      <c r="F431" s="5"/>
      <c r="G431" s="5" t="str">
        <f t="shared" si="9"/>
        <v/>
      </c>
      <c r="H431" s="5">
        <f t="shared" si="8"/>
        <v>0</v>
      </c>
      <c r="I431" s="13"/>
      <c r="J431" s="7"/>
      <c r="K431" s="37"/>
      <c r="L431" s="8"/>
      <c r="M431" s="1"/>
    </row>
    <row r="432" spans="6:13" ht="15.75" customHeight="1" x14ac:dyDescent="0.3">
      <c r="F432" s="5"/>
      <c r="G432" s="5" t="str">
        <f t="shared" si="9"/>
        <v/>
      </c>
      <c r="H432" s="5">
        <f t="shared" si="8"/>
        <v>0</v>
      </c>
      <c r="I432" s="13"/>
      <c r="J432" s="7"/>
      <c r="K432" s="37"/>
      <c r="L432" s="8"/>
      <c r="M432" s="1"/>
    </row>
    <row r="433" spans="6:13" ht="15.75" customHeight="1" x14ac:dyDescent="0.3">
      <c r="F433" s="5"/>
      <c r="G433" s="5" t="str">
        <f t="shared" si="9"/>
        <v/>
      </c>
      <c r="H433" s="5">
        <f t="shared" si="8"/>
        <v>0</v>
      </c>
      <c r="I433" s="13"/>
      <c r="J433" s="7"/>
      <c r="K433" s="37"/>
      <c r="L433" s="8"/>
      <c r="M433" s="1"/>
    </row>
    <row r="434" spans="6:13" ht="15.75" customHeight="1" x14ac:dyDescent="0.3">
      <c r="F434" s="5"/>
      <c r="G434" s="5" t="str">
        <f t="shared" si="9"/>
        <v/>
      </c>
      <c r="H434" s="5">
        <f t="shared" si="8"/>
        <v>0</v>
      </c>
      <c r="I434" s="13"/>
      <c r="J434" s="7"/>
      <c r="K434" s="37"/>
      <c r="L434" s="8"/>
      <c r="M434" s="1"/>
    </row>
    <row r="435" spans="6:13" ht="15.75" customHeight="1" x14ac:dyDescent="0.3">
      <c r="F435" s="5"/>
      <c r="G435" s="5" t="str">
        <f t="shared" si="9"/>
        <v/>
      </c>
      <c r="H435" s="5">
        <f t="shared" si="8"/>
        <v>0</v>
      </c>
      <c r="I435" s="13"/>
      <c r="J435" s="7"/>
      <c r="K435" s="37"/>
      <c r="L435" s="8"/>
      <c r="M435" s="1"/>
    </row>
    <row r="436" spans="6:13" ht="15.75" customHeight="1" x14ac:dyDescent="0.3">
      <c r="F436" s="5"/>
      <c r="G436" s="5" t="str">
        <f t="shared" si="9"/>
        <v/>
      </c>
      <c r="H436" s="5">
        <f t="shared" si="8"/>
        <v>0</v>
      </c>
      <c r="I436" s="13"/>
      <c r="J436" s="7"/>
      <c r="K436" s="37"/>
      <c r="L436" s="8"/>
      <c r="M436" s="1"/>
    </row>
    <row r="437" spans="6:13" ht="15.75" customHeight="1" x14ac:dyDescent="0.3">
      <c r="F437" s="5"/>
      <c r="G437" s="5" t="str">
        <f t="shared" si="9"/>
        <v/>
      </c>
      <c r="H437" s="5">
        <f t="shared" si="8"/>
        <v>0</v>
      </c>
      <c r="I437" s="13"/>
      <c r="J437" s="7"/>
      <c r="K437" s="37"/>
      <c r="L437" s="8"/>
      <c r="M437" s="1"/>
    </row>
    <row r="438" spans="6:13" ht="15.75" customHeight="1" x14ac:dyDescent="0.3">
      <c r="F438" s="5"/>
      <c r="G438" s="5" t="str">
        <f t="shared" si="9"/>
        <v/>
      </c>
      <c r="H438" s="5">
        <f t="shared" si="8"/>
        <v>0</v>
      </c>
      <c r="I438" s="13"/>
      <c r="J438" s="7"/>
      <c r="K438" s="37"/>
      <c r="L438" s="8"/>
      <c r="M438" s="1"/>
    </row>
    <row r="439" spans="6:13" ht="15.75" customHeight="1" x14ac:dyDescent="0.3">
      <c r="F439" s="5"/>
      <c r="G439" s="5" t="str">
        <f t="shared" si="9"/>
        <v/>
      </c>
      <c r="H439" s="5">
        <f t="shared" si="8"/>
        <v>0</v>
      </c>
      <c r="I439" s="13"/>
      <c r="J439" s="7"/>
      <c r="K439" s="37"/>
      <c r="L439" s="8"/>
      <c r="M439" s="1"/>
    </row>
    <row r="440" spans="6:13" ht="15.75" customHeight="1" x14ac:dyDescent="0.3">
      <c r="F440" s="5"/>
      <c r="G440" s="5" t="str">
        <f t="shared" si="9"/>
        <v/>
      </c>
      <c r="H440" s="5">
        <f t="shared" si="8"/>
        <v>0</v>
      </c>
      <c r="I440" s="13"/>
      <c r="J440" s="7"/>
      <c r="K440" s="37"/>
      <c r="L440" s="8"/>
      <c r="M440" s="1"/>
    </row>
    <row r="441" spans="6:13" ht="15.75" customHeight="1" x14ac:dyDescent="0.3">
      <c r="F441" s="5"/>
      <c r="G441" s="5" t="str">
        <f t="shared" si="9"/>
        <v/>
      </c>
      <c r="H441" s="5">
        <f t="shared" si="8"/>
        <v>0</v>
      </c>
      <c r="I441" s="13"/>
      <c r="J441" s="7"/>
      <c r="K441" s="37"/>
      <c r="L441" s="8"/>
      <c r="M441" s="1"/>
    </row>
    <row r="442" spans="6:13" ht="15.75" customHeight="1" x14ac:dyDescent="0.3">
      <c r="F442" s="5"/>
      <c r="G442" s="5" t="str">
        <f t="shared" si="9"/>
        <v/>
      </c>
      <c r="H442" s="5">
        <f t="shared" si="8"/>
        <v>0</v>
      </c>
      <c r="I442" s="13"/>
      <c r="J442" s="7"/>
      <c r="K442" s="37"/>
      <c r="L442" s="8"/>
      <c r="M442" s="1"/>
    </row>
    <row r="443" spans="6:13" ht="15.75" customHeight="1" x14ac:dyDescent="0.3">
      <c r="F443" s="5"/>
      <c r="G443" s="5" t="str">
        <f t="shared" si="9"/>
        <v/>
      </c>
      <c r="H443" s="5">
        <f t="shared" si="8"/>
        <v>0</v>
      </c>
      <c r="I443" s="13"/>
      <c r="J443" s="7"/>
      <c r="K443" s="37"/>
      <c r="L443" s="8"/>
      <c r="M443" s="1"/>
    </row>
    <row r="444" spans="6:13" ht="15.75" customHeight="1" x14ac:dyDescent="0.3">
      <c r="F444" s="5"/>
      <c r="G444" s="5" t="str">
        <f t="shared" si="9"/>
        <v/>
      </c>
      <c r="H444" s="5">
        <f t="shared" si="8"/>
        <v>0</v>
      </c>
      <c r="I444" s="13"/>
      <c r="J444" s="7"/>
      <c r="K444" s="37"/>
      <c r="L444" s="8"/>
      <c r="M444" s="1"/>
    </row>
    <row r="445" spans="6:13" ht="15.75" customHeight="1" x14ac:dyDescent="0.3">
      <c r="F445" s="5"/>
      <c r="G445" s="5" t="str">
        <f t="shared" si="9"/>
        <v/>
      </c>
      <c r="H445" s="5">
        <f t="shared" si="8"/>
        <v>0</v>
      </c>
      <c r="I445" s="13"/>
      <c r="J445" s="7"/>
      <c r="K445" s="37"/>
      <c r="L445" s="8"/>
      <c r="M445" s="1"/>
    </row>
    <row r="446" spans="6:13" ht="15.75" customHeight="1" x14ac:dyDescent="0.3">
      <c r="F446" s="5"/>
      <c r="G446" s="5" t="str">
        <f t="shared" si="9"/>
        <v/>
      </c>
      <c r="H446" s="5">
        <f t="shared" si="8"/>
        <v>0</v>
      </c>
      <c r="I446" s="13"/>
      <c r="J446" s="7"/>
      <c r="K446" s="37"/>
      <c r="L446" s="8"/>
      <c r="M446" s="1"/>
    </row>
    <row r="447" spans="6:13" ht="15.75" customHeight="1" x14ac:dyDescent="0.3">
      <c r="F447" s="5"/>
      <c r="G447" s="5" t="str">
        <f t="shared" si="9"/>
        <v/>
      </c>
      <c r="H447" s="5">
        <f t="shared" si="8"/>
        <v>0</v>
      </c>
      <c r="I447" s="13"/>
      <c r="J447" s="7"/>
      <c r="K447" s="37"/>
      <c r="L447" s="8"/>
      <c r="M447" s="1"/>
    </row>
    <row r="448" spans="6:13" ht="15.75" customHeight="1" x14ac:dyDescent="0.3">
      <c r="F448" s="5"/>
      <c r="G448" s="5" t="str">
        <f t="shared" si="9"/>
        <v/>
      </c>
      <c r="H448" s="5">
        <f t="shared" si="8"/>
        <v>0</v>
      </c>
      <c r="I448" s="13"/>
      <c r="J448" s="7"/>
      <c r="K448" s="37"/>
      <c r="L448" s="8"/>
      <c r="M448" s="1"/>
    </row>
    <row r="449" spans="6:13" ht="15.75" customHeight="1" x14ac:dyDescent="0.3">
      <c r="F449" s="5"/>
      <c r="G449" s="5" t="str">
        <f t="shared" si="9"/>
        <v/>
      </c>
      <c r="H449" s="5">
        <f t="shared" si="8"/>
        <v>0</v>
      </c>
      <c r="I449" s="13"/>
      <c r="J449" s="7"/>
      <c r="K449" s="37"/>
      <c r="L449" s="8"/>
      <c r="M449" s="1"/>
    </row>
    <row r="450" spans="6:13" ht="15.75" customHeight="1" x14ac:dyDescent="0.3">
      <c r="F450" s="5"/>
      <c r="G450" s="5" t="str">
        <f t="shared" si="9"/>
        <v/>
      </c>
      <c r="H450" s="5">
        <f t="shared" si="8"/>
        <v>0</v>
      </c>
      <c r="I450" s="13"/>
      <c r="J450" s="7"/>
      <c r="K450" s="37"/>
      <c r="L450" s="8"/>
      <c r="M450" s="1"/>
    </row>
    <row r="451" spans="6:13" ht="15.75" customHeight="1" x14ac:dyDescent="0.3">
      <c r="F451" s="5"/>
      <c r="G451" s="5" t="str">
        <f t="shared" si="9"/>
        <v/>
      </c>
      <c r="H451" s="5">
        <f t="shared" si="8"/>
        <v>0</v>
      </c>
      <c r="I451" s="13"/>
      <c r="J451" s="7"/>
      <c r="K451" s="37"/>
      <c r="L451" s="8"/>
      <c r="M451" s="1"/>
    </row>
    <row r="452" spans="6:13" ht="15.75" customHeight="1" x14ac:dyDescent="0.3">
      <c r="F452" s="5"/>
      <c r="G452" s="5" t="str">
        <f t="shared" si="9"/>
        <v/>
      </c>
      <c r="H452" s="5">
        <f t="shared" si="8"/>
        <v>0</v>
      </c>
      <c r="I452" s="13"/>
      <c r="J452" s="7"/>
      <c r="K452" s="37"/>
      <c r="L452" s="8"/>
      <c r="M452" s="1"/>
    </row>
    <row r="453" spans="6:13" ht="15.75" customHeight="1" x14ac:dyDescent="0.3">
      <c r="F453" s="5"/>
      <c r="G453" s="5" t="str">
        <f t="shared" si="9"/>
        <v/>
      </c>
      <c r="H453" s="5">
        <f t="shared" si="8"/>
        <v>0</v>
      </c>
      <c r="I453" s="13"/>
      <c r="J453" s="7"/>
      <c r="K453" s="37"/>
      <c r="L453" s="8"/>
      <c r="M453" s="1"/>
    </row>
    <row r="454" spans="6:13" ht="15.75" customHeight="1" x14ac:dyDescent="0.3">
      <c r="F454" s="5"/>
      <c r="G454" s="5" t="str">
        <f t="shared" si="9"/>
        <v/>
      </c>
      <c r="H454" s="5">
        <f t="shared" si="8"/>
        <v>0</v>
      </c>
      <c r="I454" s="13"/>
      <c r="J454" s="7"/>
      <c r="K454" s="37"/>
      <c r="L454" s="8"/>
      <c r="M454" s="1"/>
    </row>
    <row r="455" spans="6:13" ht="15.75" customHeight="1" x14ac:dyDescent="0.3">
      <c r="F455" s="5"/>
      <c r="G455" s="5" t="str">
        <f t="shared" si="9"/>
        <v/>
      </c>
      <c r="H455" s="5">
        <f t="shared" si="8"/>
        <v>0</v>
      </c>
      <c r="I455" s="13"/>
      <c r="J455" s="7"/>
      <c r="K455" s="37"/>
      <c r="L455" s="8"/>
      <c r="M455" s="1"/>
    </row>
    <row r="456" spans="6:13" ht="15.75" customHeight="1" x14ac:dyDescent="0.3">
      <c r="F456" s="5"/>
      <c r="G456" s="5" t="str">
        <f t="shared" si="9"/>
        <v/>
      </c>
      <c r="H456" s="5">
        <f t="shared" si="8"/>
        <v>0</v>
      </c>
      <c r="I456" s="13"/>
      <c r="J456" s="7"/>
      <c r="K456" s="37"/>
      <c r="L456" s="8"/>
      <c r="M456" s="1"/>
    </row>
    <row r="457" spans="6:13" ht="15.75" customHeight="1" x14ac:dyDescent="0.3">
      <c r="F457" s="5"/>
      <c r="G457" s="5" t="str">
        <f t="shared" si="9"/>
        <v/>
      </c>
      <c r="H457" s="5">
        <f t="shared" si="8"/>
        <v>0</v>
      </c>
      <c r="I457" s="13"/>
      <c r="J457" s="7"/>
      <c r="K457" s="37"/>
      <c r="L457" s="8"/>
      <c r="M457" s="1"/>
    </row>
    <row r="458" spans="6:13" ht="15.75" customHeight="1" x14ac:dyDescent="0.3">
      <c r="F458" s="5"/>
      <c r="G458" s="5" t="str">
        <f t="shared" si="9"/>
        <v/>
      </c>
      <c r="H458" s="5">
        <f t="shared" si="8"/>
        <v>0</v>
      </c>
      <c r="I458" s="13"/>
      <c r="J458" s="7"/>
      <c r="K458" s="37"/>
      <c r="L458" s="8"/>
      <c r="M458" s="1"/>
    </row>
    <row r="459" spans="6:13" ht="15.75" customHeight="1" x14ac:dyDescent="0.3">
      <c r="F459" s="5"/>
      <c r="G459" s="5" t="str">
        <f t="shared" si="9"/>
        <v/>
      </c>
      <c r="H459" s="5">
        <f t="shared" si="8"/>
        <v>0</v>
      </c>
      <c r="I459" s="13"/>
      <c r="J459" s="7"/>
      <c r="K459" s="37"/>
      <c r="L459" s="8"/>
      <c r="M459" s="1"/>
    </row>
    <row r="460" spans="6:13" ht="15.75" customHeight="1" x14ac:dyDescent="0.3">
      <c r="F460" s="5"/>
      <c r="G460" s="5" t="str">
        <f t="shared" si="9"/>
        <v/>
      </c>
      <c r="H460" s="5">
        <f t="shared" si="8"/>
        <v>0</v>
      </c>
      <c r="I460" s="13"/>
      <c r="J460" s="7"/>
      <c r="K460" s="37"/>
      <c r="L460" s="8"/>
      <c r="M460" s="1"/>
    </row>
    <row r="461" spans="6:13" ht="15.75" customHeight="1" x14ac:dyDescent="0.3">
      <c r="F461" s="5"/>
      <c r="G461" s="5" t="str">
        <f t="shared" si="9"/>
        <v/>
      </c>
      <c r="H461" s="5">
        <f t="shared" si="8"/>
        <v>0</v>
      </c>
      <c r="I461" s="13"/>
      <c r="J461" s="7"/>
      <c r="K461" s="37"/>
      <c r="L461" s="8"/>
      <c r="M461" s="1"/>
    </row>
    <row r="462" spans="6:13" ht="15.75" customHeight="1" x14ac:dyDescent="0.3">
      <c r="F462" s="5"/>
      <c r="G462" s="5" t="str">
        <f t="shared" si="9"/>
        <v/>
      </c>
      <c r="H462" s="5">
        <f t="shared" si="8"/>
        <v>0</v>
      </c>
      <c r="I462" s="13"/>
      <c r="J462" s="7"/>
      <c r="K462" s="37"/>
      <c r="L462" s="8"/>
      <c r="M462" s="1"/>
    </row>
    <row r="463" spans="6:13" ht="15.75" customHeight="1" x14ac:dyDescent="0.3">
      <c r="F463" s="5"/>
      <c r="G463" s="5" t="str">
        <f t="shared" si="9"/>
        <v/>
      </c>
      <c r="H463" s="5">
        <f t="shared" si="8"/>
        <v>0</v>
      </c>
      <c r="I463" s="13"/>
      <c r="J463" s="7"/>
      <c r="K463" s="37"/>
      <c r="L463" s="8"/>
      <c r="M463" s="1"/>
    </row>
    <row r="464" spans="6:13" ht="15.75" customHeight="1" x14ac:dyDescent="0.3">
      <c r="F464" s="5"/>
      <c r="G464" s="5" t="str">
        <f t="shared" si="9"/>
        <v/>
      </c>
      <c r="H464" s="5">
        <f t="shared" si="8"/>
        <v>0</v>
      </c>
      <c r="I464" s="13"/>
      <c r="J464" s="7"/>
      <c r="K464" s="37"/>
      <c r="L464" s="8"/>
      <c r="M464" s="1"/>
    </row>
    <row r="465" spans="6:13" ht="15.75" customHeight="1" x14ac:dyDescent="0.3">
      <c r="F465" s="5"/>
      <c r="G465" s="5" t="str">
        <f t="shared" si="9"/>
        <v/>
      </c>
      <c r="H465" s="5">
        <f t="shared" si="8"/>
        <v>0</v>
      </c>
      <c r="I465" s="13"/>
      <c r="J465" s="7"/>
      <c r="K465" s="37"/>
      <c r="L465" s="8"/>
      <c r="M465" s="1"/>
    </row>
    <row r="466" spans="6:13" ht="15.75" customHeight="1" x14ac:dyDescent="0.3">
      <c r="F466" s="5"/>
      <c r="G466" s="5" t="str">
        <f t="shared" si="9"/>
        <v/>
      </c>
      <c r="H466" s="5">
        <f t="shared" si="8"/>
        <v>0</v>
      </c>
      <c r="I466" s="13"/>
      <c r="J466" s="7"/>
      <c r="K466" s="37"/>
      <c r="L466" s="8"/>
      <c r="M466" s="1"/>
    </row>
    <row r="467" spans="6:13" ht="15.75" customHeight="1" x14ac:dyDescent="0.3">
      <c r="F467" s="5"/>
      <c r="G467" s="5" t="str">
        <f t="shared" si="9"/>
        <v/>
      </c>
      <c r="H467" s="5">
        <f t="shared" si="8"/>
        <v>0</v>
      </c>
      <c r="I467" s="13"/>
      <c r="J467" s="7"/>
      <c r="K467" s="37"/>
      <c r="L467" s="8"/>
      <c r="M467" s="1"/>
    </row>
    <row r="468" spans="6:13" ht="15.75" customHeight="1" x14ac:dyDescent="0.3">
      <c r="F468" s="5"/>
      <c r="G468" s="5" t="str">
        <f t="shared" si="9"/>
        <v/>
      </c>
      <c r="H468" s="5">
        <f t="shared" si="8"/>
        <v>0</v>
      </c>
      <c r="I468" s="13"/>
      <c r="J468" s="7"/>
      <c r="K468" s="37"/>
      <c r="L468" s="8"/>
      <c r="M468" s="1"/>
    </row>
    <row r="469" spans="6:13" ht="15.75" customHeight="1" x14ac:dyDescent="0.3">
      <c r="F469" s="5"/>
      <c r="G469" s="5" t="str">
        <f t="shared" si="9"/>
        <v/>
      </c>
      <c r="H469" s="5">
        <f t="shared" si="8"/>
        <v>0</v>
      </c>
      <c r="I469" s="13"/>
      <c r="J469" s="7"/>
      <c r="K469" s="37"/>
      <c r="L469" s="8"/>
      <c r="M469" s="1"/>
    </row>
    <row r="470" spans="6:13" ht="15.75" customHeight="1" x14ac:dyDescent="0.3">
      <c r="F470" s="5"/>
      <c r="G470" s="5" t="str">
        <f t="shared" si="9"/>
        <v/>
      </c>
      <c r="H470" s="5">
        <f t="shared" si="8"/>
        <v>0</v>
      </c>
      <c r="I470" s="13"/>
      <c r="J470" s="7"/>
      <c r="K470" s="37"/>
      <c r="L470" s="8"/>
      <c r="M470" s="1"/>
    </row>
    <row r="471" spans="6:13" ht="15.75" customHeight="1" x14ac:dyDescent="0.3">
      <c r="F471" s="5"/>
      <c r="G471" s="5" t="str">
        <f t="shared" si="9"/>
        <v/>
      </c>
      <c r="H471" s="5">
        <f t="shared" si="8"/>
        <v>0</v>
      </c>
      <c r="I471" s="13"/>
      <c r="J471" s="7"/>
      <c r="K471" s="37"/>
      <c r="L471" s="8"/>
      <c r="M471" s="1"/>
    </row>
    <row r="472" spans="6:13" ht="15.75" customHeight="1" x14ac:dyDescent="0.3">
      <c r="F472" s="5"/>
      <c r="G472" s="5" t="str">
        <f t="shared" si="9"/>
        <v/>
      </c>
      <c r="H472" s="5">
        <f t="shared" si="8"/>
        <v>0</v>
      </c>
      <c r="I472" s="13"/>
      <c r="J472" s="7"/>
      <c r="K472" s="37"/>
      <c r="L472" s="8"/>
      <c r="M472" s="1"/>
    </row>
    <row r="473" spans="6:13" ht="15.75" customHeight="1" x14ac:dyDescent="0.3">
      <c r="F473" s="5"/>
      <c r="G473" s="5" t="str">
        <f t="shared" si="9"/>
        <v/>
      </c>
      <c r="H473" s="5">
        <f t="shared" si="8"/>
        <v>0</v>
      </c>
      <c r="I473" s="13"/>
      <c r="J473" s="7"/>
      <c r="K473" s="37"/>
      <c r="L473" s="8"/>
      <c r="M473" s="1"/>
    </row>
    <row r="474" spans="6:13" ht="15.75" customHeight="1" x14ac:dyDescent="0.3">
      <c r="F474" s="5"/>
      <c r="G474" s="5" t="str">
        <f t="shared" si="9"/>
        <v/>
      </c>
      <c r="H474" s="5">
        <f t="shared" si="8"/>
        <v>0</v>
      </c>
      <c r="I474" s="13"/>
      <c r="J474" s="7"/>
      <c r="K474" s="37"/>
      <c r="L474" s="8"/>
      <c r="M474" s="1"/>
    </row>
    <row r="475" spans="6:13" ht="15.75" customHeight="1" x14ac:dyDescent="0.3">
      <c r="F475" s="5"/>
      <c r="G475" s="5" t="str">
        <f t="shared" si="9"/>
        <v/>
      </c>
      <c r="H475" s="5">
        <f t="shared" si="8"/>
        <v>0</v>
      </c>
      <c r="I475" s="13"/>
      <c r="J475" s="7"/>
      <c r="K475" s="37"/>
      <c r="L475" s="8"/>
      <c r="M475" s="1"/>
    </row>
    <row r="476" spans="6:13" ht="15.75" customHeight="1" x14ac:dyDescent="0.3">
      <c r="F476" s="5"/>
      <c r="G476" s="5" t="str">
        <f t="shared" si="9"/>
        <v/>
      </c>
      <c r="H476" s="5">
        <f t="shared" si="8"/>
        <v>0</v>
      </c>
      <c r="I476" s="13"/>
      <c r="J476" s="7"/>
      <c r="K476" s="37"/>
      <c r="L476" s="8"/>
      <c r="M476" s="1"/>
    </row>
    <row r="477" spans="6:13" ht="15.75" customHeight="1" x14ac:dyDescent="0.3">
      <c r="F477" s="5"/>
      <c r="G477" s="5" t="str">
        <f t="shared" si="9"/>
        <v/>
      </c>
      <c r="H477" s="5">
        <f t="shared" si="8"/>
        <v>0</v>
      </c>
      <c r="I477" s="13"/>
      <c r="J477" s="7"/>
      <c r="K477" s="37"/>
      <c r="L477" s="8"/>
      <c r="M477" s="1"/>
    </row>
    <row r="478" spans="6:13" ht="15.75" customHeight="1" x14ac:dyDescent="0.3">
      <c r="F478" s="5"/>
      <c r="G478" s="5" t="str">
        <f t="shared" si="9"/>
        <v/>
      </c>
      <c r="H478" s="5">
        <f t="shared" si="8"/>
        <v>0</v>
      </c>
      <c r="I478" s="13"/>
      <c r="J478" s="7"/>
      <c r="K478" s="37"/>
      <c r="L478" s="8"/>
      <c r="M478" s="1"/>
    </row>
    <row r="479" spans="6:13" ht="15.75" customHeight="1" x14ac:dyDescent="0.3">
      <c r="F479" s="5"/>
      <c r="G479" s="5" t="str">
        <f t="shared" si="9"/>
        <v/>
      </c>
      <c r="H479" s="5">
        <f t="shared" si="8"/>
        <v>0</v>
      </c>
      <c r="I479" s="13"/>
      <c r="J479" s="7"/>
      <c r="K479" s="37"/>
      <c r="L479" s="8"/>
      <c r="M479" s="1"/>
    </row>
    <row r="480" spans="6:13" ht="15.75" customHeight="1" x14ac:dyDescent="0.3">
      <c r="F480" s="5"/>
      <c r="G480" s="5" t="str">
        <f t="shared" si="9"/>
        <v/>
      </c>
      <c r="H480" s="5">
        <f t="shared" si="8"/>
        <v>0</v>
      </c>
      <c r="I480" s="13"/>
      <c r="J480" s="7"/>
      <c r="K480" s="37"/>
      <c r="L480" s="8"/>
      <c r="M480" s="1"/>
    </row>
    <row r="481" spans="6:13" ht="15.75" customHeight="1" x14ac:dyDescent="0.3">
      <c r="F481" s="5"/>
      <c r="G481" s="5" t="str">
        <f t="shared" si="9"/>
        <v/>
      </c>
      <c r="H481" s="5">
        <f t="shared" si="8"/>
        <v>0</v>
      </c>
      <c r="I481" s="13"/>
      <c r="J481" s="7"/>
      <c r="K481" s="37"/>
      <c r="L481" s="8"/>
      <c r="M481" s="1"/>
    </row>
    <row r="482" spans="6:13" ht="15.75" customHeight="1" x14ac:dyDescent="0.3">
      <c r="F482" s="5"/>
      <c r="G482" s="5" t="str">
        <f t="shared" si="9"/>
        <v/>
      </c>
      <c r="H482" s="5">
        <f t="shared" si="8"/>
        <v>0</v>
      </c>
      <c r="I482" s="13"/>
      <c r="J482" s="7"/>
      <c r="K482" s="37"/>
      <c r="L482" s="8"/>
      <c r="M482" s="1"/>
    </row>
    <row r="483" spans="6:13" ht="15.75" customHeight="1" x14ac:dyDescent="0.3">
      <c r="F483" s="5"/>
      <c r="G483" s="5" t="str">
        <f t="shared" si="9"/>
        <v/>
      </c>
      <c r="H483" s="5">
        <f t="shared" si="8"/>
        <v>0</v>
      </c>
      <c r="I483" s="13"/>
      <c r="J483" s="7"/>
      <c r="K483" s="37"/>
      <c r="L483" s="8"/>
      <c r="M483" s="1"/>
    </row>
    <row r="484" spans="6:13" ht="15.75" customHeight="1" x14ac:dyDescent="0.3">
      <c r="F484" s="5"/>
      <c r="G484" s="5" t="str">
        <f t="shared" si="9"/>
        <v/>
      </c>
      <c r="H484" s="5">
        <f t="shared" si="8"/>
        <v>0</v>
      </c>
      <c r="I484" s="13"/>
      <c r="J484" s="7"/>
      <c r="K484" s="37"/>
      <c r="L484" s="8"/>
      <c r="M484" s="1"/>
    </row>
    <row r="485" spans="6:13" ht="15.75" customHeight="1" x14ac:dyDescent="0.3">
      <c r="F485" s="5"/>
      <c r="G485" s="5" t="str">
        <f t="shared" si="9"/>
        <v/>
      </c>
      <c r="H485" s="5">
        <f t="shared" si="8"/>
        <v>0</v>
      </c>
      <c r="I485" s="13"/>
      <c r="J485" s="7"/>
      <c r="K485" s="37"/>
      <c r="L485" s="8"/>
      <c r="M485" s="1"/>
    </row>
    <row r="486" spans="6:13" ht="15.75" customHeight="1" x14ac:dyDescent="0.3">
      <c r="F486" s="5"/>
      <c r="G486" s="5" t="str">
        <f t="shared" si="9"/>
        <v/>
      </c>
      <c r="H486" s="5">
        <f t="shared" si="8"/>
        <v>0</v>
      </c>
      <c r="I486" s="13"/>
      <c r="J486" s="7"/>
      <c r="K486" s="37"/>
      <c r="L486" s="8"/>
      <c r="M486" s="1"/>
    </row>
    <row r="487" spans="6:13" ht="15.75" customHeight="1" x14ac:dyDescent="0.3">
      <c r="F487" s="5"/>
      <c r="G487" s="5" t="str">
        <f t="shared" si="9"/>
        <v/>
      </c>
      <c r="H487" s="5">
        <f t="shared" si="8"/>
        <v>0</v>
      </c>
      <c r="I487" s="13"/>
      <c r="J487" s="7"/>
      <c r="K487" s="37"/>
      <c r="L487" s="8"/>
      <c r="M487" s="1"/>
    </row>
    <row r="488" spans="6:13" ht="15.75" customHeight="1" x14ac:dyDescent="0.3">
      <c r="F488" s="5"/>
      <c r="G488" s="5" t="str">
        <f t="shared" si="9"/>
        <v/>
      </c>
      <c r="H488" s="5">
        <f t="shared" si="8"/>
        <v>0</v>
      </c>
      <c r="I488" s="13"/>
      <c r="J488" s="7"/>
      <c r="K488" s="37"/>
      <c r="L488" s="8"/>
      <c r="M488" s="1"/>
    </row>
    <row r="489" spans="6:13" ht="15.75" customHeight="1" x14ac:dyDescent="0.3">
      <c r="F489" s="5"/>
      <c r="G489" s="5" t="str">
        <f t="shared" si="9"/>
        <v/>
      </c>
      <c r="H489" s="5">
        <f t="shared" si="8"/>
        <v>0</v>
      </c>
      <c r="I489" s="13"/>
      <c r="J489" s="7"/>
      <c r="K489" s="37"/>
      <c r="L489" s="8"/>
      <c r="M489" s="1"/>
    </row>
    <row r="490" spans="6:13" ht="15.75" customHeight="1" x14ac:dyDescent="0.3">
      <c r="F490" s="5"/>
      <c r="G490" s="5" t="str">
        <f t="shared" si="9"/>
        <v/>
      </c>
      <c r="H490" s="5">
        <f t="shared" si="8"/>
        <v>0</v>
      </c>
      <c r="I490" s="13"/>
      <c r="J490" s="7"/>
      <c r="K490" s="37"/>
      <c r="L490" s="8"/>
      <c r="M490" s="1"/>
    </row>
    <row r="491" spans="6:13" ht="15.75" customHeight="1" x14ac:dyDescent="0.3">
      <c r="F491" s="5"/>
      <c r="G491" s="5" t="str">
        <f t="shared" si="9"/>
        <v/>
      </c>
      <c r="H491" s="5">
        <f t="shared" si="8"/>
        <v>0</v>
      </c>
      <c r="I491" s="13"/>
      <c r="J491" s="7"/>
      <c r="K491" s="37"/>
      <c r="L491" s="8"/>
      <c r="M491" s="1"/>
    </row>
    <row r="492" spans="6:13" ht="15.75" customHeight="1" x14ac:dyDescent="0.3">
      <c r="F492" s="5"/>
      <c r="G492" s="5" t="str">
        <f t="shared" si="9"/>
        <v/>
      </c>
      <c r="H492" s="5">
        <f t="shared" si="8"/>
        <v>0</v>
      </c>
      <c r="I492" s="13"/>
      <c r="J492" s="7"/>
      <c r="K492" s="37"/>
      <c r="L492" s="8"/>
      <c r="M492" s="1"/>
    </row>
    <row r="493" spans="6:13" ht="15.75" customHeight="1" x14ac:dyDescent="0.3">
      <c r="F493" s="5"/>
      <c r="G493" s="5" t="str">
        <f t="shared" si="9"/>
        <v/>
      </c>
      <c r="H493" s="5">
        <f t="shared" si="8"/>
        <v>0</v>
      </c>
      <c r="I493" s="13"/>
      <c r="J493" s="7"/>
      <c r="K493" s="37"/>
      <c r="L493" s="8"/>
      <c r="M493" s="1"/>
    </row>
    <row r="494" spans="6:13" ht="15.75" customHeight="1" x14ac:dyDescent="0.3">
      <c r="F494" s="5"/>
      <c r="G494" s="5" t="str">
        <f t="shared" si="9"/>
        <v/>
      </c>
      <c r="H494" s="5">
        <f t="shared" si="8"/>
        <v>0</v>
      </c>
      <c r="I494" s="13"/>
      <c r="J494" s="7"/>
      <c r="K494" s="37"/>
      <c r="L494" s="8"/>
      <c r="M494" s="1"/>
    </row>
    <row r="495" spans="6:13" ht="15.75" customHeight="1" x14ac:dyDescent="0.3">
      <c r="F495" s="5"/>
      <c r="G495" s="5" t="str">
        <f t="shared" si="9"/>
        <v/>
      </c>
      <c r="H495" s="5">
        <f t="shared" si="8"/>
        <v>0</v>
      </c>
      <c r="I495" s="13"/>
      <c r="J495" s="7"/>
      <c r="K495" s="37"/>
      <c r="L495" s="8"/>
      <c r="M495" s="1"/>
    </row>
    <row r="496" spans="6:13" ht="15.75" customHeight="1" x14ac:dyDescent="0.3">
      <c r="F496" s="5"/>
      <c r="G496" s="5" t="str">
        <f t="shared" si="9"/>
        <v/>
      </c>
      <c r="H496" s="5">
        <f t="shared" si="8"/>
        <v>0</v>
      </c>
      <c r="I496" s="13"/>
      <c r="J496" s="7"/>
      <c r="K496" s="37"/>
      <c r="L496" s="8"/>
      <c r="M496" s="1"/>
    </row>
    <row r="497" spans="6:13" ht="15.75" customHeight="1" x14ac:dyDescent="0.3">
      <c r="F497" s="5"/>
      <c r="G497" s="5" t="str">
        <f t="shared" si="9"/>
        <v/>
      </c>
      <c r="H497" s="5">
        <f t="shared" si="8"/>
        <v>0</v>
      </c>
      <c r="I497" s="13"/>
      <c r="J497" s="7"/>
      <c r="K497" s="37"/>
      <c r="L497" s="8"/>
      <c r="M497" s="1"/>
    </row>
    <row r="498" spans="6:13" ht="15.75" customHeight="1" x14ac:dyDescent="0.3">
      <c r="F498" s="5"/>
      <c r="G498" s="5" t="str">
        <f t="shared" si="9"/>
        <v/>
      </c>
      <c r="H498" s="5">
        <f t="shared" si="8"/>
        <v>0</v>
      </c>
      <c r="I498" s="13"/>
      <c r="J498" s="7"/>
      <c r="K498" s="37"/>
      <c r="L498" s="8"/>
      <c r="M498" s="1"/>
    </row>
    <row r="499" spans="6:13" ht="15.75" customHeight="1" x14ac:dyDescent="0.3">
      <c r="F499" s="5"/>
      <c r="G499" s="5" t="str">
        <f t="shared" si="9"/>
        <v/>
      </c>
      <c r="H499" s="5">
        <f t="shared" si="8"/>
        <v>0</v>
      </c>
      <c r="I499" s="13"/>
      <c r="J499" s="7"/>
      <c r="K499" s="37"/>
      <c r="L499" s="8"/>
      <c r="M499" s="1"/>
    </row>
    <row r="500" spans="6:13" ht="15.75" customHeight="1" x14ac:dyDescent="0.3">
      <c r="F500" s="5"/>
      <c r="G500" s="5" t="str">
        <f t="shared" si="9"/>
        <v/>
      </c>
      <c r="H500" s="5">
        <f t="shared" si="8"/>
        <v>0</v>
      </c>
      <c r="I500" s="13"/>
      <c r="J500" s="7"/>
      <c r="K500" s="37"/>
      <c r="L500" s="8"/>
      <c r="M500" s="1"/>
    </row>
    <row r="501" spans="6:13" ht="15.75" customHeight="1" x14ac:dyDescent="0.3">
      <c r="F501" s="5"/>
      <c r="G501" s="5" t="str">
        <f t="shared" si="9"/>
        <v/>
      </c>
      <c r="H501" s="5">
        <f t="shared" si="8"/>
        <v>0</v>
      </c>
      <c r="I501" s="13"/>
      <c r="J501" s="7"/>
      <c r="K501" s="37"/>
      <c r="L501" s="8"/>
      <c r="M501" s="1"/>
    </row>
    <row r="502" spans="6:13" ht="15.75" customHeight="1" x14ac:dyDescent="0.3">
      <c r="F502" s="5"/>
      <c r="G502" s="5" t="str">
        <f t="shared" si="9"/>
        <v/>
      </c>
      <c r="H502" s="5">
        <f t="shared" si="8"/>
        <v>0</v>
      </c>
      <c r="I502" s="13"/>
      <c r="J502" s="7"/>
      <c r="K502" s="37"/>
      <c r="L502" s="8"/>
      <c r="M502" s="1"/>
    </row>
    <row r="503" spans="6:13" ht="15.75" customHeight="1" x14ac:dyDescent="0.3">
      <c r="F503" s="5"/>
      <c r="G503" s="5" t="str">
        <f t="shared" si="9"/>
        <v/>
      </c>
      <c r="H503" s="5">
        <f t="shared" si="8"/>
        <v>0</v>
      </c>
      <c r="I503" s="13"/>
      <c r="J503" s="7"/>
      <c r="K503" s="37"/>
      <c r="L503" s="8"/>
      <c r="M503" s="1"/>
    </row>
    <row r="504" spans="6:13" ht="15.75" customHeight="1" x14ac:dyDescent="0.3">
      <c r="F504" s="5"/>
      <c r="G504" s="5" t="str">
        <f t="shared" si="9"/>
        <v/>
      </c>
      <c r="H504" s="5">
        <f t="shared" si="8"/>
        <v>0</v>
      </c>
      <c r="I504" s="13"/>
      <c r="J504" s="7"/>
      <c r="K504" s="37"/>
      <c r="L504" s="8"/>
      <c r="M504" s="1"/>
    </row>
    <row r="505" spans="6:13" ht="15.75" customHeight="1" x14ac:dyDescent="0.3">
      <c r="F505" s="5"/>
      <c r="G505" s="5" t="str">
        <f t="shared" si="9"/>
        <v/>
      </c>
      <c r="H505" s="5">
        <f t="shared" si="8"/>
        <v>0</v>
      </c>
      <c r="I505" s="13"/>
      <c r="J505" s="7"/>
      <c r="K505" s="37"/>
      <c r="L505" s="8"/>
      <c r="M505" s="1"/>
    </row>
    <row r="506" spans="6:13" ht="15.75" customHeight="1" x14ac:dyDescent="0.3">
      <c r="F506" s="5"/>
      <c r="G506" s="5" t="str">
        <f t="shared" si="9"/>
        <v/>
      </c>
      <c r="H506" s="5">
        <f t="shared" si="8"/>
        <v>0</v>
      </c>
      <c r="I506" s="13"/>
      <c r="J506" s="7"/>
      <c r="K506" s="37"/>
      <c r="L506" s="8"/>
      <c r="M506" s="1"/>
    </row>
    <row r="507" spans="6:13" ht="15.75" customHeight="1" x14ac:dyDescent="0.3">
      <c r="F507" s="5"/>
      <c r="G507" s="5" t="str">
        <f t="shared" si="9"/>
        <v/>
      </c>
      <c r="H507" s="5">
        <f t="shared" si="8"/>
        <v>0</v>
      </c>
      <c r="I507" s="13"/>
      <c r="J507" s="7"/>
      <c r="K507" s="37"/>
      <c r="L507" s="8"/>
      <c r="M507" s="1"/>
    </row>
    <row r="508" spans="6:13" ht="15.75" customHeight="1" x14ac:dyDescent="0.3">
      <c r="F508" s="5"/>
      <c r="G508" s="5" t="str">
        <f t="shared" si="9"/>
        <v/>
      </c>
      <c r="H508" s="5">
        <f t="shared" si="8"/>
        <v>0</v>
      </c>
      <c r="I508" s="13"/>
      <c r="J508" s="7"/>
      <c r="K508" s="37"/>
      <c r="L508" s="8"/>
      <c r="M508" s="1"/>
    </row>
    <row r="509" spans="6:13" ht="15.75" customHeight="1" x14ac:dyDescent="0.3">
      <c r="F509" s="5"/>
      <c r="G509" s="5" t="str">
        <f t="shared" si="9"/>
        <v/>
      </c>
      <c r="H509" s="5">
        <f t="shared" si="8"/>
        <v>0</v>
      </c>
      <c r="I509" s="13"/>
      <c r="J509" s="7"/>
      <c r="K509" s="37"/>
      <c r="L509" s="8"/>
      <c r="M509" s="1"/>
    </row>
    <row r="510" spans="6:13" ht="15.75" customHeight="1" x14ac:dyDescent="0.3">
      <c r="F510" s="5"/>
      <c r="G510" s="5" t="str">
        <f t="shared" si="9"/>
        <v/>
      </c>
      <c r="H510" s="5">
        <f t="shared" si="8"/>
        <v>0</v>
      </c>
      <c r="I510" s="13"/>
      <c r="J510" s="7"/>
      <c r="K510" s="37"/>
      <c r="L510" s="8"/>
      <c r="M510" s="1"/>
    </row>
    <row r="511" spans="6:13" ht="15.75" customHeight="1" x14ac:dyDescent="0.3">
      <c r="F511" s="5"/>
      <c r="G511" s="5" t="str">
        <f t="shared" si="9"/>
        <v/>
      </c>
      <c r="H511" s="5">
        <f t="shared" si="8"/>
        <v>0</v>
      </c>
      <c r="I511" s="13"/>
      <c r="J511" s="7"/>
      <c r="K511" s="37"/>
      <c r="L511" s="8"/>
      <c r="M511" s="1"/>
    </row>
    <row r="512" spans="6:13" ht="15.75" customHeight="1" x14ac:dyDescent="0.3">
      <c r="F512" s="5"/>
      <c r="G512" s="5" t="str">
        <f t="shared" si="9"/>
        <v/>
      </c>
      <c r="H512" s="5">
        <f t="shared" si="8"/>
        <v>0</v>
      </c>
      <c r="I512" s="13"/>
      <c r="J512" s="7"/>
      <c r="K512" s="37"/>
      <c r="L512" s="8"/>
      <c r="M512" s="1"/>
    </row>
    <row r="513" spans="6:13" ht="15.75" customHeight="1" x14ac:dyDescent="0.3">
      <c r="F513" s="5"/>
      <c r="G513" s="5" t="str">
        <f t="shared" si="9"/>
        <v/>
      </c>
      <c r="H513" s="5">
        <f t="shared" si="8"/>
        <v>0</v>
      </c>
      <c r="I513" s="13"/>
      <c r="J513" s="7"/>
      <c r="K513" s="37"/>
      <c r="L513" s="8"/>
      <c r="M513" s="1"/>
    </row>
    <row r="514" spans="6:13" ht="15.75" customHeight="1" x14ac:dyDescent="0.3">
      <c r="F514" s="5"/>
      <c r="G514" s="5" t="str">
        <f t="shared" si="9"/>
        <v/>
      </c>
      <c r="H514" s="5">
        <f t="shared" si="8"/>
        <v>0</v>
      </c>
      <c r="I514" s="13"/>
      <c r="J514" s="7"/>
      <c r="K514" s="37"/>
      <c r="L514" s="8"/>
      <c r="M514" s="1"/>
    </row>
    <row r="515" spans="6:13" ht="15.75" customHeight="1" x14ac:dyDescent="0.3">
      <c r="F515" s="5"/>
      <c r="G515" s="5" t="str">
        <f t="shared" si="9"/>
        <v/>
      </c>
      <c r="H515" s="5">
        <f t="shared" si="8"/>
        <v>0</v>
      </c>
      <c r="I515" s="13"/>
      <c r="J515" s="7"/>
      <c r="K515" s="37"/>
      <c r="L515" s="8"/>
      <c r="M515" s="1"/>
    </row>
    <row r="516" spans="6:13" ht="15.75" customHeight="1" x14ac:dyDescent="0.3">
      <c r="F516" s="5"/>
      <c r="G516" s="5" t="str">
        <f t="shared" si="9"/>
        <v/>
      </c>
      <c r="H516" s="5">
        <f t="shared" si="8"/>
        <v>0</v>
      </c>
      <c r="I516" s="13"/>
      <c r="J516" s="7"/>
      <c r="K516" s="37"/>
      <c r="L516" s="8"/>
      <c r="M516" s="1"/>
    </row>
    <row r="517" spans="6:13" ht="15.75" customHeight="1" x14ac:dyDescent="0.3">
      <c r="F517" s="5"/>
      <c r="G517" s="5" t="str">
        <f t="shared" si="9"/>
        <v/>
      </c>
      <c r="H517" s="5">
        <f t="shared" si="8"/>
        <v>0</v>
      </c>
      <c r="I517" s="13"/>
      <c r="J517" s="7"/>
      <c r="K517" s="37"/>
      <c r="L517" s="8"/>
      <c r="M517" s="1"/>
    </row>
    <row r="518" spans="6:13" ht="15.75" customHeight="1" x14ac:dyDescent="0.3">
      <c r="F518" s="5"/>
      <c r="G518" s="5" t="str">
        <f t="shared" si="9"/>
        <v/>
      </c>
      <c r="H518" s="5">
        <f t="shared" si="8"/>
        <v>0</v>
      </c>
      <c r="I518" s="13"/>
      <c r="J518" s="7"/>
      <c r="K518" s="37"/>
      <c r="L518" s="8"/>
      <c r="M518" s="1"/>
    </row>
    <row r="519" spans="6:13" ht="15.75" customHeight="1" x14ac:dyDescent="0.3">
      <c r="F519" s="5"/>
      <c r="G519" s="5" t="str">
        <f t="shared" si="9"/>
        <v/>
      </c>
      <c r="H519" s="5">
        <f t="shared" si="8"/>
        <v>0</v>
      </c>
      <c r="I519" s="13"/>
      <c r="J519" s="7"/>
      <c r="K519" s="37"/>
      <c r="L519" s="8"/>
      <c r="M519" s="1"/>
    </row>
    <row r="520" spans="6:13" ht="15.75" customHeight="1" x14ac:dyDescent="0.3">
      <c r="F520" s="5"/>
      <c r="G520" s="5" t="str">
        <f t="shared" si="9"/>
        <v/>
      </c>
      <c r="H520" s="5">
        <f t="shared" si="8"/>
        <v>0</v>
      </c>
      <c r="I520" s="13"/>
      <c r="J520" s="7"/>
      <c r="K520" s="37"/>
      <c r="L520" s="8"/>
      <c r="M520" s="1"/>
    </row>
    <row r="521" spans="6:13" ht="15.75" customHeight="1" x14ac:dyDescent="0.3">
      <c r="F521" s="5"/>
      <c r="G521" s="5" t="str">
        <f t="shared" si="9"/>
        <v/>
      </c>
      <c r="H521" s="5">
        <f t="shared" si="8"/>
        <v>0</v>
      </c>
      <c r="I521" s="13"/>
      <c r="J521" s="7"/>
      <c r="K521" s="37"/>
      <c r="L521" s="8"/>
      <c r="M521" s="1"/>
    </row>
    <row r="522" spans="6:13" ht="15.75" customHeight="1" x14ac:dyDescent="0.3">
      <c r="F522" s="5"/>
      <c r="G522" s="5" t="str">
        <f t="shared" si="9"/>
        <v/>
      </c>
      <c r="H522" s="5">
        <f t="shared" si="8"/>
        <v>0</v>
      </c>
      <c r="I522" s="13"/>
      <c r="J522" s="7"/>
      <c r="K522" s="37"/>
      <c r="L522" s="8"/>
      <c r="M522" s="1"/>
    </row>
    <row r="523" spans="6:13" ht="15.75" customHeight="1" x14ac:dyDescent="0.3">
      <c r="F523" s="5"/>
      <c r="G523" s="5" t="str">
        <f t="shared" si="9"/>
        <v/>
      </c>
      <c r="H523" s="5">
        <f t="shared" si="8"/>
        <v>0</v>
      </c>
      <c r="I523" s="13"/>
      <c r="J523" s="7"/>
      <c r="K523" s="37"/>
      <c r="L523" s="8"/>
      <c r="M523" s="1"/>
    </row>
    <row r="524" spans="6:13" ht="15.75" customHeight="1" x14ac:dyDescent="0.3">
      <c r="F524" s="5"/>
      <c r="G524" s="5" t="str">
        <f t="shared" si="9"/>
        <v/>
      </c>
      <c r="H524" s="5">
        <f t="shared" si="8"/>
        <v>0</v>
      </c>
      <c r="I524" s="13"/>
      <c r="J524" s="7"/>
      <c r="K524" s="37"/>
      <c r="L524" s="8"/>
      <c r="M524" s="1"/>
    </row>
    <row r="525" spans="6:13" ht="15.75" customHeight="1" x14ac:dyDescent="0.3">
      <c r="F525" s="5"/>
      <c r="G525" s="5" t="str">
        <f t="shared" si="9"/>
        <v/>
      </c>
      <c r="H525" s="5">
        <f t="shared" si="8"/>
        <v>0</v>
      </c>
      <c r="I525" s="13"/>
      <c r="J525" s="7"/>
      <c r="K525" s="37"/>
      <c r="L525" s="8"/>
      <c r="M525" s="1"/>
    </row>
    <row r="526" spans="6:13" ht="15.75" customHeight="1" x14ac:dyDescent="0.3">
      <c r="F526" s="5"/>
      <c r="G526" s="5" t="str">
        <f t="shared" si="9"/>
        <v/>
      </c>
      <c r="H526" s="5">
        <f t="shared" si="8"/>
        <v>0</v>
      </c>
      <c r="I526" s="13"/>
      <c r="J526" s="7"/>
      <c r="K526" s="37"/>
      <c r="L526" s="8"/>
      <c r="M526" s="1"/>
    </row>
    <row r="527" spans="6:13" ht="15.75" customHeight="1" x14ac:dyDescent="0.3">
      <c r="F527" s="5"/>
      <c r="G527" s="5" t="str">
        <f t="shared" si="9"/>
        <v/>
      </c>
      <c r="H527" s="5">
        <f t="shared" si="8"/>
        <v>0</v>
      </c>
      <c r="I527" s="13"/>
      <c r="J527" s="7"/>
      <c r="K527" s="37"/>
      <c r="L527" s="8"/>
      <c r="M527" s="1"/>
    </row>
    <row r="528" spans="6:13" ht="15.75" customHeight="1" x14ac:dyDescent="0.3">
      <c r="F528" s="5"/>
      <c r="G528" s="5" t="str">
        <f t="shared" si="9"/>
        <v/>
      </c>
      <c r="H528" s="5">
        <f t="shared" si="8"/>
        <v>0</v>
      </c>
      <c r="I528" s="13"/>
      <c r="J528" s="7"/>
      <c r="K528" s="37"/>
      <c r="L528" s="8"/>
      <c r="M528" s="1"/>
    </row>
    <row r="529" spans="6:13" ht="15.75" customHeight="1" x14ac:dyDescent="0.3">
      <c r="F529" s="5"/>
      <c r="G529" s="5" t="str">
        <f t="shared" si="9"/>
        <v/>
      </c>
      <c r="H529" s="5">
        <f t="shared" si="8"/>
        <v>0</v>
      </c>
      <c r="I529" s="13"/>
      <c r="J529" s="7"/>
      <c r="K529" s="37"/>
      <c r="L529" s="8"/>
      <c r="M529" s="1"/>
    </row>
    <row r="530" spans="6:13" ht="15.75" customHeight="1" x14ac:dyDescent="0.3">
      <c r="F530" s="5"/>
      <c r="G530" s="5" t="str">
        <f t="shared" si="9"/>
        <v/>
      </c>
      <c r="H530" s="5">
        <f t="shared" si="8"/>
        <v>0</v>
      </c>
      <c r="I530" s="13"/>
      <c r="J530" s="7"/>
      <c r="K530" s="37"/>
      <c r="L530" s="8"/>
      <c r="M530" s="1"/>
    </row>
    <row r="531" spans="6:13" ht="15.75" customHeight="1" x14ac:dyDescent="0.3">
      <c r="F531" s="5"/>
      <c r="G531" s="5" t="str">
        <f t="shared" si="9"/>
        <v/>
      </c>
      <c r="H531" s="5">
        <f t="shared" si="8"/>
        <v>0</v>
      </c>
      <c r="I531" s="13"/>
      <c r="J531" s="7"/>
      <c r="K531" s="37"/>
      <c r="L531" s="8"/>
      <c r="M531" s="1"/>
    </row>
    <row r="532" spans="6:13" ht="15.75" customHeight="1" x14ac:dyDescent="0.3">
      <c r="F532" s="5"/>
      <c r="G532" s="5" t="str">
        <f t="shared" si="9"/>
        <v/>
      </c>
      <c r="H532" s="5">
        <f t="shared" si="8"/>
        <v>0</v>
      </c>
      <c r="I532" s="13"/>
      <c r="J532" s="7"/>
      <c r="K532" s="37"/>
      <c r="L532" s="8"/>
      <c r="M532" s="1"/>
    </row>
    <row r="533" spans="6:13" ht="15.75" customHeight="1" x14ac:dyDescent="0.3">
      <c r="F533" s="5"/>
      <c r="G533" s="5" t="str">
        <f t="shared" si="9"/>
        <v/>
      </c>
      <c r="H533" s="5">
        <f t="shared" si="8"/>
        <v>0</v>
      </c>
      <c r="I533" s="13"/>
      <c r="J533" s="7"/>
      <c r="K533" s="37"/>
      <c r="L533" s="8"/>
      <c r="M533" s="1"/>
    </row>
    <row r="534" spans="6:13" ht="15.75" customHeight="1" x14ac:dyDescent="0.3">
      <c r="F534" s="5"/>
      <c r="G534" s="5" t="str">
        <f t="shared" si="9"/>
        <v/>
      </c>
      <c r="H534" s="5">
        <f t="shared" si="8"/>
        <v>0</v>
      </c>
      <c r="I534" s="13"/>
      <c r="J534" s="7"/>
      <c r="K534" s="37"/>
      <c r="L534" s="8"/>
      <c r="M534" s="1"/>
    </row>
    <row r="535" spans="6:13" ht="15.75" customHeight="1" x14ac:dyDescent="0.3">
      <c r="F535" s="5"/>
      <c r="G535" s="5" t="str">
        <f t="shared" si="9"/>
        <v/>
      </c>
      <c r="H535" s="5">
        <f t="shared" si="8"/>
        <v>0</v>
      </c>
      <c r="I535" s="13"/>
      <c r="J535" s="7"/>
      <c r="K535" s="37"/>
      <c r="L535" s="8"/>
      <c r="M535" s="1"/>
    </row>
    <row r="536" spans="6:13" ht="15.75" customHeight="1" x14ac:dyDescent="0.3">
      <c r="F536" s="5"/>
      <c r="G536" s="5" t="str">
        <f t="shared" si="9"/>
        <v/>
      </c>
      <c r="H536" s="5">
        <f t="shared" si="8"/>
        <v>0</v>
      </c>
      <c r="I536" s="13"/>
      <c r="J536" s="7"/>
      <c r="K536" s="37"/>
      <c r="L536" s="8"/>
      <c r="M536" s="1"/>
    </row>
    <row r="537" spans="6:13" ht="15.75" customHeight="1" x14ac:dyDescent="0.3">
      <c r="F537" s="5"/>
      <c r="G537" s="5" t="str">
        <f t="shared" si="9"/>
        <v/>
      </c>
      <c r="H537" s="5">
        <f t="shared" si="8"/>
        <v>0</v>
      </c>
      <c r="I537" s="13"/>
      <c r="J537" s="7"/>
      <c r="K537" s="37"/>
      <c r="L537" s="8"/>
      <c r="M537" s="1"/>
    </row>
    <row r="538" spans="6:13" ht="15.75" customHeight="1" x14ac:dyDescent="0.3">
      <c r="F538" s="5"/>
      <c r="G538" s="5" t="str">
        <f t="shared" si="9"/>
        <v/>
      </c>
      <c r="H538" s="5">
        <f t="shared" si="8"/>
        <v>0</v>
      </c>
      <c r="I538" s="13"/>
      <c r="J538" s="7"/>
      <c r="K538" s="37"/>
      <c r="L538" s="8"/>
      <c r="M538" s="1"/>
    </row>
    <row r="539" spans="6:13" ht="15.75" customHeight="1" x14ac:dyDescent="0.3">
      <c r="F539" s="5"/>
      <c r="G539" s="5" t="str">
        <f t="shared" si="9"/>
        <v/>
      </c>
      <c r="H539" s="5">
        <f t="shared" si="8"/>
        <v>0</v>
      </c>
      <c r="I539" s="13"/>
      <c r="J539" s="7"/>
      <c r="K539" s="37"/>
      <c r="L539" s="8"/>
      <c r="M539" s="1"/>
    </row>
    <row r="540" spans="6:13" ht="15.75" customHeight="1" x14ac:dyDescent="0.3">
      <c r="F540" s="5"/>
      <c r="G540" s="5" t="str">
        <f t="shared" si="9"/>
        <v/>
      </c>
      <c r="H540" s="5">
        <f t="shared" si="8"/>
        <v>0</v>
      </c>
      <c r="I540" s="13"/>
      <c r="J540" s="7"/>
      <c r="K540" s="37"/>
      <c r="L540" s="8"/>
      <c r="M540" s="1"/>
    </row>
    <row r="541" spans="6:13" ht="15.75" customHeight="1" x14ac:dyDescent="0.3">
      <c r="F541" s="5"/>
      <c r="G541" s="5" t="str">
        <f t="shared" si="9"/>
        <v/>
      </c>
      <c r="H541" s="5">
        <f t="shared" si="8"/>
        <v>0</v>
      </c>
      <c r="I541" s="13"/>
      <c r="J541" s="7"/>
      <c r="K541" s="37"/>
      <c r="L541" s="8"/>
      <c r="M541" s="1"/>
    </row>
    <row r="542" spans="6:13" ht="15.75" customHeight="1" x14ac:dyDescent="0.3">
      <c r="F542" s="5"/>
      <c r="G542" s="5" t="str">
        <f t="shared" si="9"/>
        <v/>
      </c>
      <c r="H542" s="5">
        <f t="shared" si="8"/>
        <v>0</v>
      </c>
      <c r="I542" s="13"/>
      <c r="J542" s="7"/>
      <c r="K542" s="37"/>
      <c r="L542" s="8"/>
      <c r="M542" s="1"/>
    </row>
    <row r="543" spans="6:13" ht="15.75" customHeight="1" x14ac:dyDescent="0.3">
      <c r="F543" s="5"/>
      <c r="G543" s="5" t="str">
        <f t="shared" si="9"/>
        <v/>
      </c>
      <c r="H543" s="5">
        <f t="shared" si="8"/>
        <v>0</v>
      </c>
      <c r="I543" s="13"/>
      <c r="J543" s="7"/>
      <c r="K543" s="37"/>
      <c r="L543" s="8"/>
      <c r="M543" s="1"/>
    </row>
    <row r="544" spans="6:13" ht="15.75" customHeight="1" x14ac:dyDescent="0.3">
      <c r="F544" s="5"/>
      <c r="G544" s="5" t="str">
        <f t="shared" si="9"/>
        <v/>
      </c>
      <c r="H544" s="5">
        <f t="shared" si="8"/>
        <v>0</v>
      </c>
      <c r="I544" s="13"/>
      <c r="J544" s="7"/>
      <c r="K544" s="37"/>
      <c r="L544" s="8"/>
      <c r="M544" s="1"/>
    </row>
    <row r="545" spans="6:13" ht="15.75" customHeight="1" x14ac:dyDescent="0.3">
      <c r="F545" s="5"/>
      <c r="G545" s="5" t="str">
        <f t="shared" si="9"/>
        <v/>
      </c>
      <c r="H545" s="5">
        <f t="shared" si="8"/>
        <v>0</v>
      </c>
      <c r="I545" s="13"/>
      <c r="J545" s="7"/>
      <c r="K545" s="37"/>
      <c r="L545" s="8"/>
      <c r="M545" s="1"/>
    </row>
    <row r="546" spans="6:13" ht="15.75" customHeight="1" x14ac:dyDescent="0.3">
      <c r="F546" s="5"/>
      <c r="G546" s="5" t="str">
        <f t="shared" si="9"/>
        <v/>
      </c>
      <c r="H546" s="5">
        <f t="shared" si="8"/>
        <v>0</v>
      </c>
      <c r="I546" s="13"/>
      <c r="J546" s="7"/>
      <c r="K546" s="37"/>
      <c r="L546" s="8"/>
      <c r="M546" s="1"/>
    </row>
    <row r="547" spans="6:13" ht="15.75" customHeight="1" x14ac:dyDescent="0.3">
      <c r="F547" s="5"/>
      <c r="G547" s="5" t="str">
        <f t="shared" si="9"/>
        <v/>
      </c>
      <c r="H547" s="5">
        <f t="shared" si="8"/>
        <v>0</v>
      </c>
      <c r="I547" s="13"/>
      <c r="J547" s="7"/>
      <c r="K547" s="37"/>
      <c r="L547" s="8"/>
      <c r="M547" s="1"/>
    </row>
    <row r="548" spans="6:13" ht="15.75" customHeight="1" x14ac:dyDescent="0.3">
      <c r="F548" s="5"/>
      <c r="G548" s="5" t="str">
        <f t="shared" si="9"/>
        <v/>
      </c>
      <c r="H548" s="5">
        <f t="shared" si="8"/>
        <v>0</v>
      </c>
      <c r="I548" s="13"/>
      <c r="J548" s="7"/>
      <c r="K548" s="37"/>
      <c r="L548" s="8"/>
      <c r="M548" s="1"/>
    </row>
    <row r="549" spans="6:13" ht="15.75" customHeight="1" x14ac:dyDescent="0.3">
      <c r="F549" s="5"/>
      <c r="G549" s="5" t="str">
        <f t="shared" si="9"/>
        <v/>
      </c>
      <c r="H549" s="5">
        <f t="shared" si="8"/>
        <v>0</v>
      </c>
      <c r="I549" s="13"/>
      <c r="J549" s="7"/>
      <c r="K549" s="37"/>
      <c r="L549" s="8"/>
      <c r="M549" s="1"/>
    </row>
    <row r="550" spans="6:13" ht="15.75" customHeight="1" x14ac:dyDescent="0.3">
      <c r="F550" s="5"/>
      <c r="G550" s="5" t="str">
        <f t="shared" si="9"/>
        <v/>
      </c>
      <c r="H550" s="5">
        <f t="shared" si="8"/>
        <v>0</v>
      </c>
      <c r="I550" s="13"/>
      <c r="J550" s="7"/>
      <c r="K550" s="37"/>
      <c r="L550" s="8"/>
      <c r="M550" s="1"/>
    </row>
    <row r="551" spans="6:13" ht="15.75" customHeight="1" x14ac:dyDescent="0.3">
      <c r="F551" s="5"/>
      <c r="G551" s="5" t="str">
        <f t="shared" si="9"/>
        <v/>
      </c>
      <c r="H551" s="5">
        <f t="shared" si="8"/>
        <v>0</v>
      </c>
      <c r="I551" s="13"/>
      <c r="J551" s="7"/>
      <c r="K551" s="37"/>
      <c r="L551" s="8"/>
      <c r="M551" s="1"/>
    </row>
    <row r="552" spans="6:13" ht="15.75" customHeight="1" x14ac:dyDescent="0.3">
      <c r="F552" s="5"/>
      <c r="G552" s="5" t="str">
        <f t="shared" si="9"/>
        <v/>
      </c>
      <c r="H552" s="5">
        <f t="shared" si="8"/>
        <v>0</v>
      </c>
      <c r="I552" s="13"/>
      <c r="J552" s="7"/>
      <c r="K552" s="37"/>
      <c r="L552" s="8"/>
      <c r="M552" s="1"/>
    </row>
    <row r="553" spans="6:13" ht="15.75" customHeight="1" x14ac:dyDescent="0.3">
      <c r="F553" s="5"/>
      <c r="G553" s="5" t="str">
        <f t="shared" si="9"/>
        <v/>
      </c>
      <c r="H553" s="5">
        <f t="shared" si="8"/>
        <v>0</v>
      </c>
      <c r="I553" s="13"/>
      <c r="J553" s="7"/>
      <c r="K553" s="37"/>
      <c r="L553" s="8"/>
      <c r="M553" s="1"/>
    </row>
    <row r="554" spans="6:13" ht="15.75" customHeight="1" x14ac:dyDescent="0.3">
      <c r="F554" s="5"/>
      <c r="G554" s="5" t="str">
        <f t="shared" si="9"/>
        <v/>
      </c>
      <c r="H554" s="5">
        <f t="shared" si="8"/>
        <v>0</v>
      </c>
      <c r="I554" s="13"/>
      <c r="J554" s="7"/>
      <c r="K554" s="37"/>
      <c r="L554" s="8"/>
      <c r="M554" s="1"/>
    </row>
    <row r="555" spans="6:13" ht="15.75" customHeight="1" x14ac:dyDescent="0.3">
      <c r="F555" s="5"/>
      <c r="G555" s="5" t="str">
        <f t="shared" si="9"/>
        <v/>
      </c>
      <c r="H555" s="5">
        <f t="shared" si="8"/>
        <v>0</v>
      </c>
      <c r="I555" s="13"/>
      <c r="J555" s="7"/>
      <c r="K555" s="37"/>
      <c r="L555" s="8"/>
      <c r="M555" s="1"/>
    </row>
    <row r="556" spans="6:13" ht="15.75" customHeight="1" x14ac:dyDescent="0.3">
      <c r="F556" s="5"/>
      <c r="G556" s="5" t="str">
        <f t="shared" si="9"/>
        <v/>
      </c>
      <c r="H556" s="5">
        <f t="shared" si="8"/>
        <v>0</v>
      </c>
      <c r="I556" s="13"/>
      <c r="J556" s="7"/>
      <c r="K556" s="37"/>
      <c r="L556" s="8"/>
      <c r="M556" s="1"/>
    </row>
    <row r="557" spans="6:13" ht="15.75" customHeight="1" x14ac:dyDescent="0.3">
      <c r="F557" s="5"/>
      <c r="G557" s="5" t="str">
        <f t="shared" si="9"/>
        <v/>
      </c>
      <c r="H557" s="5">
        <f t="shared" si="8"/>
        <v>0</v>
      </c>
      <c r="I557" s="13"/>
      <c r="J557" s="7"/>
      <c r="K557" s="37"/>
      <c r="L557" s="8"/>
      <c r="M557" s="1"/>
    </row>
    <row r="558" spans="6:13" ht="15.75" customHeight="1" x14ac:dyDescent="0.3">
      <c r="F558" s="5"/>
      <c r="G558" s="5" t="str">
        <f t="shared" si="9"/>
        <v/>
      </c>
      <c r="H558" s="5">
        <f t="shared" si="8"/>
        <v>0</v>
      </c>
      <c r="I558" s="13"/>
      <c r="J558" s="7"/>
      <c r="K558" s="37"/>
      <c r="L558" s="8"/>
      <c r="M558" s="1"/>
    </row>
    <row r="559" spans="6:13" ht="15.75" customHeight="1" x14ac:dyDescent="0.3">
      <c r="F559" s="5"/>
      <c r="G559" s="5" t="str">
        <f t="shared" si="9"/>
        <v/>
      </c>
      <c r="H559" s="5">
        <f t="shared" si="8"/>
        <v>0</v>
      </c>
      <c r="I559" s="13"/>
      <c r="J559" s="7"/>
      <c r="K559" s="37"/>
      <c r="L559" s="8"/>
      <c r="M559" s="1"/>
    </row>
    <row r="560" spans="6:13" ht="15.75" customHeight="1" x14ac:dyDescent="0.3">
      <c r="F560" s="5"/>
      <c r="G560" s="5" t="str">
        <f t="shared" si="9"/>
        <v/>
      </c>
      <c r="H560" s="5">
        <f t="shared" si="8"/>
        <v>0</v>
      </c>
      <c r="I560" s="13"/>
      <c r="J560" s="7"/>
      <c r="K560" s="37"/>
      <c r="L560" s="8"/>
      <c r="M560" s="1"/>
    </row>
    <row r="561" spans="6:13" ht="15.75" customHeight="1" x14ac:dyDescent="0.3">
      <c r="F561" s="5"/>
      <c r="G561" s="5" t="str">
        <f t="shared" si="9"/>
        <v/>
      </c>
      <c r="H561" s="5">
        <f t="shared" si="8"/>
        <v>0</v>
      </c>
      <c r="I561" s="13"/>
      <c r="J561" s="7"/>
      <c r="K561" s="37"/>
      <c r="L561" s="8"/>
      <c r="M561" s="1"/>
    </row>
    <row r="562" spans="6:13" ht="15.75" customHeight="1" x14ac:dyDescent="0.3">
      <c r="F562" s="5"/>
      <c r="G562" s="5" t="str">
        <f t="shared" si="9"/>
        <v/>
      </c>
      <c r="H562" s="5">
        <f t="shared" si="8"/>
        <v>0</v>
      </c>
      <c r="I562" s="13"/>
      <c r="J562" s="7"/>
      <c r="K562" s="37"/>
      <c r="L562" s="8"/>
      <c r="M562" s="1"/>
    </row>
    <row r="563" spans="6:13" ht="15.75" customHeight="1" x14ac:dyDescent="0.3">
      <c r="F563" s="5"/>
      <c r="G563" s="5" t="str">
        <f t="shared" si="9"/>
        <v/>
      </c>
      <c r="H563" s="5">
        <f t="shared" si="8"/>
        <v>0</v>
      </c>
      <c r="I563" s="13"/>
      <c r="J563" s="7"/>
      <c r="K563" s="37"/>
      <c r="L563" s="8"/>
      <c r="M563" s="1"/>
    </row>
    <row r="564" spans="6:13" ht="15.75" customHeight="1" x14ac:dyDescent="0.3">
      <c r="F564" s="5"/>
      <c r="G564" s="5" t="str">
        <f t="shared" si="9"/>
        <v/>
      </c>
      <c r="H564" s="5">
        <f t="shared" si="8"/>
        <v>0</v>
      </c>
      <c r="I564" s="13"/>
      <c r="J564" s="7"/>
      <c r="K564" s="37"/>
      <c r="L564" s="8"/>
      <c r="M564" s="1"/>
    </row>
    <row r="565" spans="6:13" ht="15.75" customHeight="1" x14ac:dyDescent="0.3">
      <c r="F565" s="5"/>
      <c r="G565" s="5" t="str">
        <f t="shared" si="9"/>
        <v/>
      </c>
      <c r="H565" s="5">
        <f t="shared" si="8"/>
        <v>0</v>
      </c>
      <c r="I565" s="13"/>
      <c r="J565" s="7"/>
      <c r="K565" s="37"/>
      <c r="L565" s="8"/>
      <c r="M565" s="1"/>
    </row>
    <row r="566" spans="6:13" ht="15.75" customHeight="1" x14ac:dyDescent="0.3">
      <c r="F566" s="5"/>
      <c r="G566" s="5" t="str">
        <f t="shared" si="9"/>
        <v/>
      </c>
      <c r="H566" s="5">
        <f t="shared" si="8"/>
        <v>0</v>
      </c>
      <c r="I566" s="13"/>
      <c r="J566" s="7"/>
      <c r="K566" s="37"/>
      <c r="L566" s="8"/>
      <c r="M566" s="1"/>
    </row>
    <row r="567" spans="6:13" ht="15.75" customHeight="1" x14ac:dyDescent="0.3">
      <c r="F567" s="5"/>
      <c r="G567" s="5" t="str">
        <f t="shared" si="9"/>
        <v/>
      </c>
      <c r="H567" s="5">
        <f t="shared" si="8"/>
        <v>0</v>
      </c>
      <c r="I567" s="13"/>
      <c r="J567" s="7"/>
      <c r="K567" s="37"/>
      <c r="L567" s="8"/>
      <c r="M567" s="1"/>
    </row>
    <row r="568" spans="6:13" ht="15.75" customHeight="1" x14ac:dyDescent="0.3">
      <c r="F568" s="5"/>
      <c r="G568" s="5" t="str">
        <f t="shared" si="9"/>
        <v/>
      </c>
      <c r="H568" s="5">
        <f t="shared" si="8"/>
        <v>0</v>
      </c>
      <c r="I568" s="13"/>
      <c r="J568" s="7"/>
      <c r="K568" s="37"/>
      <c r="L568" s="8"/>
      <c r="M568" s="1"/>
    </row>
    <row r="569" spans="6:13" ht="15.75" customHeight="1" x14ac:dyDescent="0.3">
      <c r="F569" s="5"/>
      <c r="G569" s="5" t="str">
        <f t="shared" si="9"/>
        <v/>
      </c>
      <c r="H569" s="5">
        <f t="shared" si="8"/>
        <v>0</v>
      </c>
      <c r="I569" s="13"/>
      <c r="J569" s="7"/>
      <c r="K569" s="37"/>
      <c r="L569" s="8"/>
      <c r="M569" s="1"/>
    </row>
    <row r="570" spans="6:13" ht="15.75" customHeight="1" x14ac:dyDescent="0.3">
      <c r="F570" s="5"/>
      <c r="G570" s="5" t="str">
        <f t="shared" si="9"/>
        <v/>
      </c>
      <c r="H570" s="5">
        <f t="shared" si="8"/>
        <v>0</v>
      </c>
      <c r="I570" s="13"/>
      <c r="J570" s="7"/>
      <c r="K570" s="37"/>
      <c r="L570" s="8"/>
      <c r="M570" s="1"/>
    </row>
    <row r="571" spans="6:13" ht="15.75" customHeight="1" x14ac:dyDescent="0.3">
      <c r="F571" s="5"/>
      <c r="G571" s="5" t="str">
        <f t="shared" si="9"/>
        <v/>
      </c>
      <c r="H571" s="5">
        <f t="shared" si="8"/>
        <v>0</v>
      </c>
      <c r="I571" s="13"/>
      <c r="J571" s="7"/>
      <c r="K571" s="37"/>
      <c r="L571" s="8"/>
      <c r="M571" s="1"/>
    </row>
    <row r="572" spans="6:13" ht="15.75" customHeight="1" x14ac:dyDescent="0.3">
      <c r="F572" s="5"/>
      <c r="G572" s="5" t="str">
        <f t="shared" si="9"/>
        <v/>
      </c>
      <c r="H572" s="5">
        <f t="shared" si="8"/>
        <v>0</v>
      </c>
      <c r="I572" s="13"/>
      <c r="J572" s="7"/>
      <c r="K572" s="37"/>
      <c r="L572" s="8"/>
      <c r="M572" s="1"/>
    </row>
    <row r="573" spans="6:13" ht="15.75" customHeight="1" x14ac:dyDescent="0.3">
      <c r="F573" s="5"/>
      <c r="G573" s="5" t="str">
        <f t="shared" si="9"/>
        <v/>
      </c>
      <c r="H573" s="5">
        <f t="shared" si="8"/>
        <v>0</v>
      </c>
      <c r="I573" s="13"/>
      <c r="J573" s="7"/>
      <c r="K573" s="37"/>
      <c r="L573" s="8"/>
      <c r="M573" s="1"/>
    </row>
    <row r="574" spans="6:13" ht="15.75" customHeight="1" x14ac:dyDescent="0.3">
      <c r="F574" s="5"/>
      <c r="G574" s="5" t="str">
        <f t="shared" si="9"/>
        <v/>
      </c>
      <c r="H574" s="5">
        <f t="shared" si="8"/>
        <v>0</v>
      </c>
      <c r="I574" s="13"/>
      <c r="J574" s="7"/>
      <c r="K574" s="37"/>
      <c r="L574" s="8"/>
      <c r="M574" s="1"/>
    </row>
    <row r="575" spans="6:13" ht="15.75" customHeight="1" x14ac:dyDescent="0.3">
      <c r="F575" s="5"/>
      <c r="G575" s="5" t="str">
        <f t="shared" si="9"/>
        <v/>
      </c>
      <c r="H575" s="5">
        <f t="shared" si="8"/>
        <v>0</v>
      </c>
      <c r="I575" s="13"/>
      <c r="J575" s="7"/>
      <c r="K575" s="37"/>
      <c r="L575" s="8"/>
      <c r="M575" s="1"/>
    </row>
    <row r="576" spans="6:13" ht="15.75" customHeight="1" x14ac:dyDescent="0.3">
      <c r="F576" s="5"/>
      <c r="G576" s="5" t="str">
        <f t="shared" si="9"/>
        <v/>
      </c>
      <c r="H576" s="5">
        <f t="shared" si="8"/>
        <v>0</v>
      </c>
      <c r="I576" s="13"/>
      <c r="J576" s="7"/>
      <c r="K576" s="37"/>
      <c r="L576" s="8"/>
      <c r="M576" s="1"/>
    </row>
    <row r="577" spans="6:13" ht="15.75" customHeight="1" x14ac:dyDescent="0.3">
      <c r="F577" s="5"/>
      <c r="G577" s="5" t="str">
        <f t="shared" si="9"/>
        <v/>
      </c>
      <c r="H577" s="5">
        <f t="shared" si="8"/>
        <v>0</v>
      </c>
      <c r="I577" s="13"/>
      <c r="J577" s="7"/>
      <c r="K577" s="37"/>
      <c r="L577" s="8"/>
      <c r="M577" s="1"/>
    </row>
    <row r="578" spans="6:13" ht="15.75" customHeight="1" x14ac:dyDescent="0.3">
      <c r="F578" s="5"/>
      <c r="G578" s="5" t="str">
        <f t="shared" si="9"/>
        <v/>
      </c>
      <c r="H578" s="5">
        <f t="shared" si="8"/>
        <v>0</v>
      </c>
      <c r="I578" s="13"/>
      <c r="J578" s="7"/>
      <c r="K578" s="37"/>
      <c r="L578" s="8"/>
      <c r="M578" s="1"/>
    </row>
    <row r="579" spans="6:13" ht="15.75" customHeight="1" x14ac:dyDescent="0.3">
      <c r="F579" s="5"/>
      <c r="G579" s="5" t="str">
        <f t="shared" si="9"/>
        <v/>
      </c>
      <c r="H579" s="5">
        <f t="shared" si="8"/>
        <v>0</v>
      </c>
      <c r="I579" s="13"/>
      <c r="J579" s="7"/>
      <c r="K579" s="37"/>
      <c r="L579" s="8"/>
      <c r="M579" s="1"/>
    </row>
    <row r="580" spans="6:13" ht="15.75" customHeight="1" x14ac:dyDescent="0.3">
      <c r="F580" s="5"/>
      <c r="G580" s="5" t="str">
        <f t="shared" si="9"/>
        <v/>
      </c>
      <c r="H580" s="5">
        <f t="shared" si="8"/>
        <v>0</v>
      </c>
      <c r="I580" s="13"/>
      <c r="J580" s="7"/>
      <c r="K580" s="37"/>
      <c r="L580" s="8"/>
      <c r="M580" s="1"/>
    </row>
    <row r="581" spans="6:13" ht="15.75" customHeight="1" x14ac:dyDescent="0.3">
      <c r="F581" s="5"/>
      <c r="G581" s="5" t="str">
        <f t="shared" si="9"/>
        <v/>
      </c>
      <c r="H581" s="5">
        <f t="shared" si="8"/>
        <v>0</v>
      </c>
      <c r="I581" s="13"/>
      <c r="J581" s="7"/>
      <c r="K581" s="37"/>
      <c r="L581" s="8"/>
      <c r="M581" s="1"/>
    </row>
    <row r="582" spans="6:13" ht="15.75" customHeight="1" x14ac:dyDescent="0.3">
      <c r="F582" s="5"/>
      <c r="G582" s="5" t="str">
        <f t="shared" si="9"/>
        <v/>
      </c>
      <c r="H582" s="5">
        <f t="shared" si="8"/>
        <v>0</v>
      </c>
      <c r="I582" s="13"/>
      <c r="J582" s="7"/>
      <c r="K582" s="37"/>
      <c r="L582" s="8"/>
      <c r="M582" s="1"/>
    </row>
    <row r="583" spans="6:13" ht="15.75" customHeight="1" x14ac:dyDescent="0.3">
      <c r="F583" s="5"/>
      <c r="G583" s="5" t="str">
        <f t="shared" si="9"/>
        <v/>
      </c>
      <c r="H583" s="5">
        <f t="shared" si="8"/>
        <v>0</v>
      </c>
      <c r="I583" s="13"/>
      <c r="J583" s="7"/>
      <c r="K583" s="37"/>
      <c r="L583" s="8"/>
      <c r="M583" s="1"/>
    </row>
    <row r="584" spans="6:13" ht="15.75" customHeight="1" x14ac:dyDescent="0.3">
      <c r="F584" s="5"/>
      <c r="G584" s="5" t="str">
        <f t="shared" si="9"/>
        <v/>
      </c>
      <c r="H584" s="5">
        <f t="shared" si="8"/>
        <v>0</v>
      </c>
      <c r="I584" s="13"/>
      <c r="J584" s="7"/>
      <c r="K584" s="37"/>
      <c r="L584" s="8"/>
      <c r="M584" s="1"/>
    </row>
    <row r="585" spans="6:13" ht="15.75" customHeight="1" x14ac:dyDescent="0.3">
      <c r="F585" s="5"/>
      <c r="G585" s="5" t="str">
        <f t="shared" si="9"/>
        <v/>
      </c>
      <c r="H585" s="5">
        <f t="shared" si="8"/>
        <v>0</v>
      </c>
      <c r="I585" s="13"/>
      <c r="J585" s="7"/>
      <c r="K585" s="37"/>
      <c r="L585" s="8"/>
      <c r="M585" s="1"/>
    </row>
    <row r="586" spans="6:13" ht="15.75" customHeight="1" x14ac:dyDescent="0.3">
      <c r="F586" s="5"/>
      <c r="G586" s="5" t="str">
        <f t="shared" si="9"/>
        <v/>
      </c>
      <c r="H586" s="5">
        <f t="shared" si="8"/>
        <v>0</v>
      </c>
      <c r="I586" s="13"/>
      <c r="J586" s="7"/>
      <c r="K586" s="37"/>
      <c r="L586" s="8"/>
      <c r="M586" s="1"/>
    </row>
    <row r="587" spans="6:13" ht="15.75" customHeight="1" x14ac:dyDescent="0.3">
      <c r="F587" s="5"/>
      <c r="G587" s="5" t="str">
        <f t="shared" si="9"/>
        <v/>
      </c>
      <c r="H587" s="5">
        <f t="shared" si="8"/>
        <v>0</v>
      </c>
      <c r="I587" s="13"/>
      <c r="J587" s="7"/>
      <c r="K587" s="37"/>
      <c r="L587" s="8"/>
      <c r="M587" s="1"/>
    </row>
    <row r="588" spans="6:13" ht="15.75" customHeight="1" x14ac:dyDescent="0.3">
      <c r="F588" s="5"/>
      <c r="G588" s="5" t="str">
        <f t="shared" si="9"/>
        <v/>
      </c>
      <c r="H588" s="5">
        <f t="shared" si="8"/>
        <v>0</v>
      </c>
      <c r="I588" s="13"/>
      <c r="J588" s="7"/>
      <c r="K588" s="37"/>
      <c r="L588" s="8"/>
      <c r="M588" s="1"/>
    </row>
    <row r="589" spans="6:13" ht="15.75" customHeight="1" x14ac:dyDescent="0.3">
      <c r="F589" s="5"/>
      <c r="G589" s="5" t="str">
        <f t="shared" si="9"/>
        <v/>
      </c>
      <c r="H589" s="5">
        <f t="shared" si="8"/>
        <v>0</v>
      </c>
      <c r="I589" s="13"/>
      <c r="J589" s="7"/>
      <c r="K589" s="37"/>
      <c r="L589" s="8"/>
      <c r="M589" s="1"/>
    </row>
    <row r="590" spans="6:13" ht="15.75" customHeight="1" x14ac:dyDescent="0.3">
      <c r="F590" s="5"/>
      <c r="G590" s="5" t="str">
        <f t="shared" si="9"/>
        <v/>
      </c>
      <c r="H590" s="5">
        <f t="shared" si="8"/>
        <v>0</v>
      </c>
      <c r="I590" s="13"/>
      <c r="J590" s="7"/>
      <c r="K590" s="37"/>
      <c r="L590" s="8"/>
      <c r="M590" s="1"/>
    </row>
    <row r="591" spans="6:13" ht="15.75" customHeight="1" x14ac:dyDescent="0.3">
      <c r="F591" s="5"/>
      <c r="G591" s="5" t="str">
        <f t="shared" si="9"/>
        <v/>
      </c>
      <c r="H591" s="5">
        <f t="shared" si="8"/>
        <v>0</v>
      </c>
      <c r="I591" s="13"/>
      <c r="J591" s="7"/>
      <c r="K591" s="37"/>
      <c r="L591" s="8"/>
      <c r="M591" s="1"/>
    </row>
    <row r="592" spans="6:13" ht="15.75" customHeight="1" x14ac:dyDescent="0.3">
      <c r="F592" s="5"/>
      <c r="G592" s="5" t="str">
        <f t="shared" si="9"/>
        <v/>
      </c>
      <c r="H592" s="5">
        <f t="shared" si="8"/>
        <v>0</v>
      </c>
      <c r="I592" s="13"/>
      <c r="J592" s="7"/>
      <c r="K592" s="37"/>
      <c r="L592" s="8"/>
      <c r="M592" s="1"/>
    </row>
    <row r="593" spans="6:13" ht="15.75" customHeight="1" x14ac:dyDescent="0.3">
      <c r="F593" s="5"/>
      <c r="G593" s="5" t="str">
        <f t="shared" si="9"/>
        <v/>
      </c>
      <c r="H593" s="5">
        <f t="shared" si="8"/>
        <v>0</v>
      </c>
      <c r="I593" s="13"/>
      <c r="J593" s="7"/>
      <c r="K593" s="37"/>
      <c r="L593" s="8"/>
      <c r="M593" s="1"/>
    </row>
    <row r="594" spans="6:13" ht="15.75" customHeight="1" x14ac:dyDescent="0.3">
      <c r="F594" s="5"/>
      <c r="G594" s="5" t="str">
        <f t="shared" si="9"/>
        <v/>
      </c>
      <c r="H594" s="5">
        <f t="shared" si="8"/>
        <v>0</v>
      </c>
      <c r="I594" s="13"/>
      <c r="J594" s="7"/>
      <c r="K594" s="37"/>
      <c r="L594" s="8"/>
      <c r="M594" s="1"/>
    </row>
    <row r="595" spans="6:13" ht="15.75" customHeight="1" x14ac:dyDescent="0.3">
      <c r="F595" s="5"/>
      <c r="G595" s="5" t="str">
        <f t="shared" si="9"/>
        <v/>
      </c>
      <c r="H595" s="5">
        <f t="shared" si="8"/>
        <v>0</v>
      </c>
      <c r="I595" s="13"/>
      <c r="J595" s="7"/>
      <c r="K595" s="37"/>
      <c r="L595" s="8"/>
      <c r="M595" s="1"/>
    </row>
    <row r="596" spans="6:13" ht="15.75" customHeight="1" x14ac:dyDescent="0.3">
      <c r="F596" s="5"/>
      <c r="G596" s="5" t="str">
        <f t="shared" si="9"/>
        <v/>
      </c>
      <c r="H596" s="5">
        <f t="shared" si="8"/>
        <v>0</v>
      </c>
      <c r="I596" s="13"/>
      <c r="J596" s="7"/>
      <c r="K596" s="37"/>
      <c r="L596" s="8"/>
      <c r="M596" s="1"/>
    </row>
    <row r="597" spans="6:13" ht="15.75" customHeight="1" x14ac:dyDescent="0.3">
      <c r="F597" s="5"/>
      <c r="G597" s="5" t="str">
        <f t="shared" si="9"/>
        <v/>
      </c>
      <c r="H597" s="5">
        <f t="shared" si="8"/>
        <v>0</v>
      </c>
      <c r="I597" s="13"/>
      <c r="J597" s="7"/>
      <c r="K597" s="37"/>
      <c r="L597" s="8"/>
      <c r="M597" s="1"/>
    </row>
    <row r="598" spans="6:13" ht="15.75" customHeight="1" x14ac:dyDescent="0.3">
      <c r="F598" s="5"/>
      <c r="G598" s="5" t="str">
        <f t="shared" si="9"/>
        <v/>
      </c>
      <c r="H598" s="5">
        <f t="shared" si="8"/>
        <v>0</v>
      </c>
      <c r="I598" s="13"/>
      <c r="J598" s="7"/>
      <c r="K598" s="37"/>
      <c r="L598" s="8"/>
      <c r="M598" s="1"/>
    </row>
    <row r="599" spans="6:13" ht="15.75" customHeight="1" x14ac:dyDescent="0.3">
      <c r="F599" s="5"/>
      <c r="G599" s="5" t="str">
        <f t="shared" si="9"/>
        <v/>
      </c>
      <c r="H599" s="5">
        <f t="shared" si="8"/>
        <v>0</v>
      </c>
      <c r="I599" s="13"/>
      <c r="J599" s="7"/>
      <c r="K599" s="37"/>
      <c r="L599" s="8"/>
      <c r="M599" s="1"/>
    </row>
    <row r="600" spans="6:13" ht="15.75" customHeight="1" x14ac:dyDescent="0.3">
      <c r="F600" s="5"/>
      <c r="G600" s="5" t="str">
        <f t="shared" si="9"/>
        <v/>
      </c>
      <c r="H600" s="5">
        <f t="shared" si="8"/>
        <v>0</v>
      </c>
      <c r="I600" s="13"/>
      <c r="J600" s="7"/>
      <c r="K600" s="37"/>
      <c r="L600" s="8"/>
      <c r="M600" s="1"/>
    </row>
    <row r="601" spans="6:13" ht="15.75" customHeight="1" x14ac:dyDescent="0.3">
      <c r="F601" s="5"/>
      <c r="G601" s="5" t="str">
        <f t="shared" si="9"/>
        <v/>
      </c>
      <c r="H601" s="5">
        <f t="shared" si="8"/>
        <v>0</v>
      </c>
      <c r="I601" s="13"/>
      <c r="J601" s="7"/>
      <c r="K601" s="37"/>
      <c r="L601" s="8"/>
      <c r="M601" s="1"/>
    </row>
    <row r="602" spans="6:13" ht="15.75" customHeight="1" x14ac:dyDescent="0.3">
      <c r="F602" s="5"/>
      <c r="G602" s="5" t="str">
        <f t="shared" si="9"/>
        <v/>
      </c>
      <c r="H602" s="5">
        <f t="shared" si="8"/>
        <v>0</v>
      </c>
      <c r="I602" s="13"/>
      <c r="J602" s="7"/>
      <c r="K602" s="37"/>
      <c r="L602" s="8"/>
      <c r="M602" s="1"/>
    </row>
    <row r="603" spans="6:13" ht="15.75" customHeight="1" x14ac:dyDescent="0.3">
      <c r="F603" s="5"/>
      <c r="G603" s="5" t="str">
        <f t="shared" si="9"/>
        <v/>
      </c>
      <c r="H603" s="5">
        <f t="shared" si="8"/>
        <v>0</v>
      </c>
      <c r="I603" s="13"/>
      <c r="J603" s="7"/>
      <c r="K603" s="37"/>
      <c r="L603" s="8"/>
      <c r="M603" s="1"/>
    </row>
    <row r="604" spans="6:13" ht="15.75" customHeight="1" x14ac:dyDescent="0.3">
      <c r="F604" s="5"/>
      <c r="G604" s="5" t="str">
        <f t="shared" si="9"/>
        <v/>
      </c>
      <c r="H604" s="5">
        <f t="shared" si="8"/>
        <v>0</v>
      </c>
      <c r="I604" s="13"/>
      <c r="J604" s="7"/>
      <c r="K604" s="37"/>
      <c r="L604" s="8"/>
      <c r="M604" s="1"/>
    </row>
    <row r="605" spans="6:13" ht="15.75" customHeight="1" x14ac:dyDescent="0.3">
      <c r="F605" s="5"/>
      <c r="G605" s="5" t="str">
        <f t="shared" si="9"/>
        <v/>
      </c>
      <c r="H605" s="5">
        <f t="shared" si="8"/>
        <v>0</v>
      </c>
      <c r="I605" s="13"/>
      <c r="J605" s="7"/>
      <c r="K605" s="37"/>
      <c r="L605" s="8"/>
      <c r="M605" s="1"/>
    </row>
    <row r="606" spans="6:13" ht="15.75" customHeight="1" x14ac:dyDescent="0.3">
      <c r="F606" s="5"/>
      <c r="G606" s="5" t="str">
        <f t="shared" si="9"/>
        <v/>
      </c>
      <c r="H606" s="5">
        <f t="shared" si="8"/>
        <v>0</v>
      </c>
      <c r="I606" s="13"/>
      <c r="J606" s="7"/>
      <c r="K606" s="37"/>
      <c r="L606" s="8"/>
      <c r="M606" s="1"/>
    </row>
    <row r="607" spans="6:13" ht="15.75" customHeight="1" x14ac:dyDescent="0.3">
      <c r="F607" s="5"/>
      <c r="G607" s="5" t="str">
        <f t="shared" si="9"/>
        <v/>
      </c>
      <c r="H607" s="5">
        <f t="shared" si="8"/>
        <v>0</v>
      </c>
      <c r="I607" s="13"/>
      <c r="J607" s="7"/>
      <c r="K607" s="37"/>
      <c r="L607" s="8"/>
      <c r="M607" s="1"/>
    </row>
    <row r="608" spans="6:13" ht="15.75" customHeight="1" x14ac:dyDescent="0.3">
      <c r="F608" s="5"/>
      <c r="G608" s="5" t="str">
        <f t="shared" si="9"/>
        <v/>
      </c>
      <c r="H608" s="5">
        <f t="shared" si="8"/>
        <v>0</v>
      </c>
      <c r="I608" s="13"/>
      <c r="J608" s="7"/>
      <c r="K608" s="37"/>
      <c r="L608" s="8"/>
      <c r="M608" s="1"/>
    </row>
    <row r="609" spans="6:13" ht="15.75" customHeight="1" x14ac:dyDescent="0.3">
      <c r="F609" s="5"/>
      <c r="G609" s="5" t="str">
        <f t="shared" si="9"/>
        <v/>
      </c>
      <c r="H609" s="5">
        <f t="shared" si="8"/>
        <v>0</v>
      </c>
      <c r="I609" s="13"/>
      <c r="J609" s="7"/>
      <c r="K609" s="37"/>
      <c r="L609" s="8"/>
      <c r="M609" s="1"/>
    </row>
    <row r="610" spans="6:13" ht="15.75" customHeight="1" x14ac:dyDescent="0.3">
      <c r="F610" s="5"/>
      <c r="G610" s="5" t="str">
        <f t="shared" si="9"/>
        <v/>
      </c>
      <c r="H610" s="5">
        <f t="shared" si="8"/>
        <v>0</v>
      </c>
      <c r="I610" s="13"/>
      <c r="J610" s="7"/>
      <c r="K610" s="37"/>
      <c r="L610" s="8"/>
      <c r="M610" s="1"/>
    </row>
    <row r="611" spans="6:13" ht="15.75" customHeight="1" x14ac:dyDescent="0.3">
      <c r="F611" s="5"/>
      <c r="G611" s="5" t="str">
        <f t="shared" si="9"/>
        <v/>
      </c>
      <c r="H611" s="5">
        <f t="shared" si="8"/>
        <v>0</v>
      </c>
      <c r="I611" s="13"/>
      <c r="J611" s="7"/>
      <c r="K611" s="37"/>
      <c r="L611" s="8"/>
      <c r="M611" s="1"/>
    </row>
    <row r="612" spans="6:13" ht="15.75" customHeight="1" x14ac:dyDescent="0.3">
      <c r="F612" s="5"/>
      <c r="G612" s="5" t="str">
        <f t="shared" si="9"/>
        <v/>
      </c>
      <c r="H612" s="5">
        <f t="shared" si="8"/>
        <v>0</v>
      </c>
      <c r="I612" s="13"/>
      <c r="J612" s="7"/>
      <c r="K612" s="37"/>
      <c r="L612" s="8"/>
      <c r="M612" s="1"/>
    </row>
    <row r="613" spans="6:13" ht="15.75" customHeight="1" x14ac:dyDescent="0.3">
      <c r="F613" s="5"/>
      <c r="G613" s="5" t="str">
        <f t="shared" si="9"/>
        <v/>
      </c>
      <c r="H613" s="5">
        <f t="shared" si="8"/>
        <v>0</v>
      </c>
      <c r="I613" s="13"/>
      <c r="J613" s="7"/>
      <c r="K613" s="37"/>
      <c r="L613" s="8"/>
      <c r="M613" s="1"/>
    </row>
    <row r="614" spans="6:13" ht="15.75" customHeight="1" x14ac:dyDescent="0.3">
      <c r="F614" s="5"/>
      <c r="G614" s="5" t="str">
        <f t="shared" si="9"/>
        <v/>
      </c>
      <c r="H614" s="5">
        <f t="shared" si="8"/>
        <v>0</v>
      </c>
      <c r="I614" s="13"/>
      <c r="J614" s="7"/>
      <c r="K614" s="37"/>
      <c r="L614" s="8"/>
      <c r="M614" s="1"/>
    </row>
    <row r="615" spans="6:13" ht="15.75" customHeight="1" x14ac:dyDescent="0.3">
      <c r="F615" s="5"/>
      <c r="G615" s="5" t="str">
        <f t="shared" si="9"/>
        <v/>
      </c>
      <c r="H615" s="5">
        <f t="shared" si="8"/>
        <v>0</v>
      </c>
      <c r="I615" s="13"/>
      <c r="J615" s="7"/>
      <c r="K615" s="37"/>
      <c r="L615" s="8"/>
      <c r="M615" s="1"/>
    </row>
    <row r="616" spans="6:13" ht="15.75" customHeight="1" x14ac:dyDescent="0.3">
      <c r="F616" s="5"/>
      <c r="G616" s="5" t="str">
        <f t="shared" si="9"/>
        <v/>
      </c>
      <c r="H616" s="5">
        <f t="shared" si="8"/>
        <v>0</v>
      </c>
      <c r="I616" s="13"/>
      <c r="J616" s="7"/>
      <c r="K616" s="37"/>
      <c r="L616" s="8"/>
      <c r="M616" s="1"/>
    </row>
    <row r="617" spans="6:13" ht="15.75" customHeight="1" x14ac:dyDescent="0.3">
      <c r="F617" s="5"/>
      <c r="G617" s="5" t="str">
        <f t="shared" si="9"/>
        <v/>
      </c>
      <c r="H617" s="5">
        <f t="shared" si="8"/>
        <v>0</v>
      </c>
      <c r="I617" s="13"/>
      <c r="J617" s="7"/>
      <c r="K617" s="37"/>
      <c r="L617" s="8"/>
      <c r="M617" s="1"/>
    </row>
    <row r="618" spans="6:13" ht="15.75" customHeight="1" x14ac:dyDescent="0.3">
      <c r="F618" s="5"/>
      <c r="G618" s="5" t="str">
        <f t="shared" si="9"/>
        <v/>
      </c>
      <c r="H618" s="5">
        <f t="shared" si="8"/>
        <v>0</v>
      </c>
      <c r="I618" s="13"/>
      <c r="J618" s="7"/>
      <c r="K618" s="37"/>
      <c r="L618" s="8"/>
      <c r="M618" s="1"/>
    </row>
    <row r="619" spans="6:13" ht="15.75" customHeight="1" x14ac:dyDescent="0.3">
      <c r="F619" s="5"/>
      <c r="G619" s="5" t="str">
        <f t="shared" si="9"/>
        <v/>
      </c>
      <c r="H619" s="5">
        <f t="shared" si="8"/>
        <v>0</v>
      </c>
      <c r="I619" s="13"/>
      <c r="J619" s="7"/>
      <c r="K619" s="37"/>
      <c r="L619" s="8"/>
      <c r="M619" s="1"/>
    </row>
    <row r="620" spans="6:13" ht="15.75" customHeight="1" x14ac:dyDescent="0.3">
      <c r="F620" s="5"/>
      <c r="G620" s="5" t="str">
        <f t="shared" si="9"/>
        <v/>
      </c>
      <c r="H620" s="5">
        <f t="shared" si="8"/>
        <v>0</v>
      </c>
      <c r="I620" s="13"/>
      <c r="J620" s="7"/>
      <c r="K620" s="37"/>
      <c r="L620" s="8"/>
      <c r="M620" s="1"/>
    </row>
    <row r="621" spans="6:13" ht="15.75" customHeight="1" x14ac:dyDescent="0.3">
      <c r="F621" s="5"/>
      <c r="G621" s="5" t="str">
        <f t="shared" si="9"/>
        <v/>
      </c>
      <c r="H621" s="5">
        <f t="shared" si="8"/>
        <v>0</v>
      </c>
      <c r="I621" s="13"/>
      <c r="J621" s="7"/>
      <c r="K621" s="37"/>
      <c r="L621" s="8"/>
      <c r="M621" s="1"/>
    </row>
    <row r="622" spans="6:13" ht="15.75" customHeight="1" x14ac:dyDescent="0.3">
      <c r="F622" s="5"/>
      <c r="G622" s="5" t="str">
        <f t="shared" si="9"/>
        <v/>
      </c>
      <c r="H622" s="5">
        <f t="shared" si="8"/>
        <v>0</v>
      </c>
      <c r="I622" s="13"/>
      <c r="J622" s="7"/>
      <c r="K622" s="37"/>
      <c r="L622" s="8"/>
      <c r="M622" s="1"/>
    </row>
    <row r="623" spans="6:13" ht="15.75" customHeight="1" x14ac:dyDescent="0.3">
      <c r="F623" s="5"/>
      <c r="G623" s="5" t="str">
        <f t="shared" si="9"/>
        <v/>
      </c>
      <c r="H623" s="5">
        <f t="shared" si="8"/>
        <v>0</v>
      </c>
      <c r="I623" s="13"/>
      <c r="J623" s="7"/>
      <c r="K623" s="37"/>
      <c r="L623" s="8"/>
      <c r="M623" s="1"/>
    </row>
    <row r="624" spans="6:13" ht="15.75" customHeight="1" x14ac:dyDescent="0.3">
      <c r="F624" s="5"/>
      <c r="G624" s="5" t="str">
        <f t="shared" si="9"/>
        <v/>
      </c>
      <c r="H624" s="5">
        <f t="shared" si="8"/>
        <v>0</v>
      </c>
      <c r="I624" s="13"/>
      <c r="J624" s="7"/>
      <c r="K624" s="37"/>
      <c r="L624" s="8"/>
      <c r="M624" s="1"/>
    </row>
    <row r="625" spans="6:13" ht="15.75" customHeight="1" x14ac:dyDescent="0.3">
      <c r="F625" s="5"/>
      <c r="G625" s="5" t="str">
        <f t="shared" si="9"/>
        <v/>
      </c>
      <c r="H625" s="5">
        <f t="shared" si="8"/>
        <v>0</v>
      </c>
      <c r="I625" s="13"/>
      <c r="J625" s="7"/>
      <c r="K625" s="37"/>
      <c r="L625" s="8"/>
      <c r="M625" s="1"/>
    </row>
    <row r="626" spans="6:13" ht="15.75" customHeight="1" x14ac:dyDescent="0.3">
      <c r="F626" s="5"/>
      <c r="G626" s="5" t="str">
        <f t="shared" si="9"/>
        <v/>
      </c>
      <c r="H626" s="5">
        <f t="shared" si="8"/>
        <v>0</v>
      </c>
      <c r="I626" s="13"/>
      <c r="J626" s="7"/>
      <c r="K626" s="37"/>
      <c r="L626" s="8"/>
      <c r="M626" s="1"/>
    </row>
    <row r="627" spans="6:13" ht="15.75" customHeight="1" x14ac:dyDescent="0.3">
      <c r="F627" s="5"/>
      <c r="G627" s="5" t="str">
        <f t="shared" si="9"/>
        <v/>
      </c>
      <c r="H627" s="5">
        <f t="shared" si="8"/>
        <v>0</v>
      </c>
      <c r="I627" s="13"/>
      <c r="J627" s="7"/>
      <c r="K627" s="37"/>
      <c r="L627" s="8"/>
      <c r="M627" s="1"/>
    </row>
    <row r="628" spans="6:13" ht="15.75" customHeight="1" x14ac:dyDescent="0.3">
      <c r="F628" s="5"/>
      <c r="G628" s="5" t="str">
        <f t="shared" si="9"/>
        <v/>
      </c>
      <c r="H628" s="5">
        <f t="shared" si="8"/>
        <v>0</v>
      </c>
      <c r="I628" s="13"/>
      <c r="J628" s="7"/>
      <c r="K628" s="37"/>
      <c r="L628" s="8"/>
      <c r="M628" s="1"/>
    </row>
    <row r="629" spans="6:13" ht="15.75" customHeight="1" x14ac:dyDescent="0.3">
      <c r="F629" s="5"/>
      <c r="G629" s="5" t="str">
        <f t="shared" si="9"/>
        <v/>
      </c>
      <c r="H629" s="5">
        <f t="shared" si="8"/>
        <v>0</v>
      </c>
      <c r="I629" s="13"/>
      <c r="J629" s="7"/>
      <c r="K629" s="37"/>
      <c r="L629" s="8"/>
      <c r="M629" s="1"/>
    </row>
    <row r="630" spans="6:13" ht="15.75" customHeight="1" x14ac:dyDescent="0.3">
      <c r="F630" s="5"/>
      <c r="G630" s="5" t="str">
        <f t="shared" si="9"/>
        <v/>
      </c>
      <c r="H630" s="5">
        <f t="shared" si="8"/>
        <v>0</v>
      </c>
      <c r="I630" s="13"/>
      <c r="J630" s="7"/>
      <c r="K630" s="37"/>
      <c r="L630" s="8"/>
      <c r="M630" s="1"/>
    </row>
    <row r="631" spans="6:13" ht="15.75" customHeight="1" x14ac:dyDescent="0.3">
      <c r="F631" s="5"/>
      <c r="G631" s="5" t="str">
        <f t="shared" si="9"/>
        <v/>
      </c>
      <c r="H631" s="5">
        <f t="shared" si="8"/>
        <v>0</v>
      </c>
      <c r="I631" s="13"/>
      <c r="J631" s="7"/>
      <c r="K631" s="37"/>
      <c r="L631" s="8"/>
      <c r="M631" s="1"/>
    </row>
    <row r="632" spans="6:13" ht="15.75" customHeight="1" x14ac:dyDescent="0.3">
      <c r="F632" s="5"/>
      <c r="G632" s="5" t="str">
        <f t="shared" si="9"/>
        <v/>
      </c>
      <c r="H632" s="5">
        <f t="shared" si="8"/>
        <v>0</v>
      </c>
      <c r="I632" s="13"/>
      <c r="J632" s="7"/>
      <c r="K632" s="37"/>
      <c r="L632" s="8"/>
      <c r="M632" s="1"/>
    </row>
    <row r="633" spans="6:13" ht="15.75" customHeight="1" x14ac:dyDescent="0.3">
      <c r="F633" s="5"/>
      <c r="G633" s="5" t="str">
        <f t="shared" si="9"/>
        <v/>
      </c>
      <c r="H633" s="5">
        <f t="shared" si="8"/>
        <v>0</v>
      </c>
      <c r="I633" s="13"/>
      <c r="J633" s="7"/>
      <c r="K633" s="37"/>
      <c r="L633" s="8"/>
      <c r="M633" s="1"/>
    </row>
    <row r="634" spans="6:13" ht="15.75" customHeight="1" x14ac:dyDescent="0.3">
      <c r="F634" s="5"/>
      <c r="G634" s="5" t="str">
        <f t="shared" si="9"/>
        <v/>
      </c>
      <c r="H634" s="5">
        <f t="shared" si="8"/>
        <v>0</v>
      </c>
      <c r="I634" s="13"/>
      <c r="J634" s="7"/>
      <c r="K634" s="37"/>
      <c r="L634" s="8"/>
      <c r="M634" s="1"/>
    </row>
    <row r="635" spans="6:13" ht="15.75" customHeight="1" x14ac:dyDescent="0.3">
      <c r="F635" s="5"/>
      <c r="G635" s="5" t="str">
        <f t="shared" si="9"/>
        <v/>
      </c>
      <c r="H635" s="5">
        <f t="shared" si="8"/>
        <v>0</v>
      </c>
      <c r="I635" s="13"/>
      <c r="J635" s="7"/>
      <c r="K635" s="37"/>
      <c r="L635" s="8"/>
      <c r="M635" s="1"/>
    </row>
    <row r="636" spans="6:13" ht="15.75" customHeight="1" x14ac:dyDescent="0.3">
      <c r="F636" s="5"/>
      <c r="G636" s="5" t="str">
        <f t="shared" si="9"/>
        <v/>
      </c>
      <c r="H636" s="5">
        <f t="shared" si="8"/>
        <v>0</v>
      </c>
      <c r="I636" s="13"/>
      <c r="J636" s="7"/>
      <c r="K636" s="37"/>
      <c r="L636" s="8"/>
      <c r="M636" s="1"/>
    </row>
    <row r="637" spans="6:13" ht="15.75" customHeight="1" x14ac:dyDescent="0.3">
      <c r="F637" s="5"/>
      <c r="G637" s="5" t="str">
        <f t="shared" si="9"/>
        <v/>
      </c>
      <c r="H637" s="5">
        <f t="shared" si="8"/>
        <v>0</v>
      </c>
      <c r="I637" s="13"/>
      <c r="J637" s="7"/>
      <c r="K637" s="37"/>
      <c r="L637" s="8"/>
      <c r="M637" s="1"/>
    </row>
    <row r="638" spans="6:13" ht="15.75" customHeight="1" x14ac:dyDescent="0.3">
      <c r="F638" s="5"/>
      <c r="G638" s="5" t="str">
        <f t="shared" si="9"/>
        <v/>
      </c>
      <c r="H638" s="5">
        <f t="shared" si="8"/>
        <v>0</v>
      </c>
      <c r="I638" s="13"/>
      <c r="J638" s="7"/>
      <c r="K638" s="37"/>
      <c r="L638" s="8"/>
      <c r="M638" s="1"/>
    </row>
    <row r="639" spans="6:13" ht="15.75" customHeight="1" x14ac:dyDescent="0.3">
      <c r="F639" s="5"/>
      <c r="G639" s="5" t="str">
        <f t="shared" si="9"/>
        <v/>
      </c>
      <c r="H639" s="5">
        <f t="shared" ref="H639:H836" si="10">IF(G639&lt;MAX($F$14:$F639),G639-MAX($F$14:$F639),0)</f>
        <v>0</v>
      </c>
      <c r="I639" s="13"/>
      <c r="J639" s="7"/>
      <c r="K639" s="37"/>
      <c r="L639" s="8"/>
      <c r="M639" s="1"/>
    </row>
    <row r="640" spans="6:13" ht="15.75" customHeight="1" x14ac:dyDescent="0.3">
      <c r="F640" s="5"/>
      <c r="G640" s="5" t="str">
        <f t="shared" si="9"/>
        <v/>
      </c>
      <c r="H640" s="5">
        <f t="shared" si="10"/>
        <v>0</v>
      </c>
      <c r="I640" s="13"/>
      <c r="J640" s="7"/>
      <c r="K640" s="37"/>
      <c r="L640" s="8"/>
      <c r="M640" s="1"/>
    </row>
    <row r="641" spans="6:13" ht="15.75" customHeight="1" x14ac:dyDescent="0.3">
      <c r="F641" s="5"/>
      <c r="G641" s="5" t="str">
        <f t="shared" si="9"/>
        <v/>
      </c>
      <c r="H641" s="5">
        <f t="shared" si="10"/>
        <v>0</v>
      </c>
      <c r="I641" s="13"/>
      <c r="J641" s="7"/>
      <c r="K641" s="37"/>
      <c r="L641" s="8"/>
      <c r="M641" s="1"/>
    </row>
    <row r="642" spans="6:13" ht="15.75" customHeight="1" x14ac:dyDescent="0.3">
      <c r="F642" s="5"/>
      <c r="G642" s="5" t="str">
        <f t="shared" si="9"/>
        <v/>
      </c>
      <c r="H642" s="5">
        <f t="shared" si="10"/>
        <v>0</v>
      </c>
      <c r="I642" s="13"/>
      <c r="J642" s="7"/>
      <c r="K642" s="37"/>
      <c r="L642" s="8"/>
      <c r="M642" s="1"/>
    </row>
    <row r="643" spans="6:13" ht="15.75" customHeight="1" x14ac:dyDescent="0.3">
      <c r="F643" s="5"/>
      <c r="G643" s="5" t="str">
        <f t="shared" si="9"/>
        <v/>
      </c>
      <c r="H643" s="5">
        <f t="shared" si="10"/>
        <v>0</v>
      </c>
      <c r="I643" s="13"/>
      <c r="J643" s="7"/>
      <c r="K643" s="37"/>
      <c r="L643" s="8"/>
      <c r="M643" s="1"/>
    </row>
    <row r="644" spans="6:13" ht="15.75" customHeight="1" x14ac:dyDescent="0.3">
      <c r="F644" s="5"/>
      <c r="G644" s="5" t="str">
        <f t="shared" si="9"/>
        <v/>
      </c>
      <c r="H644" s="5">
        <f t="shared" si="10"/>
        <v>0</v>
      </c>
      <c r="I644" s="13"/>
      <c r="J644" s="7"/>
      <c r="K644" s="37"/>
      <c r="L644" s="8"/>
      <c r="M644" s="1"/>
    </row>
    <row r="645" spans="6:13" ht="15.75" customHeight="1" x14ac:dyDescent="0.3">
      <c r="F645" s="5"/>
      <c r="G645" s="5" t="str">
        <f t="shared" si="9"/>
        <v/>
      </c>
      <c r="H645" s="5">
        <f t="shared" si="10"/>
        <v>0</v>
      </c>
      <c r="I645" s="13"/>
      <c r="J645" s="7"/>
      <c r="K645" s="37"/>
      <c r="L645" s="8"/>
      <c r="M645" s="1"/>
    </row>
    <row r="646" spans="6:13" ht="15.75" customHeight="1" x14ac:dyDescent="0.3">
      <c r="F646" s="5"/>
      <c r="G646" s="5" t="str">
        <f t="shared" si="9"/>
        <v/>
      </c>
      <c r="H646" s="5">
        <f t="shared" si="10"/>
        <v>0</v>
      </c>
      <c r="I646" s="13"/>
      <c r="J646" s="7"/>
      <c r="K646" s="37"/>
      <c r="L646" s="8"/>
      <c r="M646" s="1"/>
    </row>
    <row r="647" spans="6:13" ht="15.75" customHeight="1" x14ac:dyDescent="0.3">
      <c r="F647" s="5"/>
      <c r="G647" s="5" t="str">
        <f t="shared" si="9"/>
        <v/>
      </c>
      <c r="H647" s="5">
        <f t="shared" si="10"/>
        <v>0</v>
      </c>
      <c r="I647" s="13"/>
      <c r="J647" s="7"/>
      <c r="K647" s="37"/>
      <c r="L647" s="8"/>
      <c r="M647" s="1"/>
    </row>
    <row r="648" spans="6:13" ht="15.75" customHeight="1" x14ac:dyDescent="0.3">
      <c r="F648" s="5"/>
      <c r="G648" s="5" t="str">
        <f t="shared" si="9"/>
        <v/>
      </c>
      <c r="H648" s="5">
        <f t="shared" si="10"/>
        <v>0</v>
      </c>
      <c r="I648" s="13"/>
      <c r="J648" s="7"/>
      <c r="K648" s="37"/>
      <c r="L648" s="8"/>
      <c r="M648" s="1"/>
    </row>
    <row r="649" spans="6:13" ht="15.75" customHeight="1" x14ac:dyDescent="0.3">
      <c r="F649" s="5"/>
      <c r="G649" s="5" t="str">
        <f t="shared" si="9"/>
        <v/>
      </c>
      <c r="H649" s="5">
        <f t="shared" si="10"/>
        <v>0</v>
      </c>
      <c r="I649" s="13"/>
      <c r="J649" s="7"/>
      <c r="K649" s="37"/>
      <c r="L649" s="8"/>
      <c r="M649" s="1"/>
    </row>
    <row r="650" spans="6:13" ht="15.75" customHeight="1" x14ac:dyDescent="0.3">
      <c r="F650" s="5"/>
      <c r="G650" s="5" t="str">
        <f t="shared" si="9"/>
        <v/>
      </c>
      <c r="H650" s="5">
        <f t="shared" si="10"/>
        <v>0</v>
      </c>
      <c r="I650" s="13"/>
      <c r="J650" s="7"/>
      <c r="K650" s="37"/>
      <c r="L650" s="8"/>
      <c r="M650" s="1"/>
    </row>
    <row r="651" spans="6:13" ht="15.75" customHeight="1" x14ac:dyDescent="0.3">
      <c r="F651" s="5"/>
      <c r="G651" s="5" t="str">
        <f t="shared" si="9"/>
        <v/>
      </c>
      <c r="H651" s="5">
        <f t="shared" si="10"/>
        <v>0</v>
      </c>
      <c r="I651" s="13"/>
      <c r="J651" s="7"/>
      <c r="K651" s="37"/>
      <c r="L651" s="8"/>
      <c r="M651" s="1"/>
    </row>
    <row r="652" spans="6:13" ht="15.75" customHeight="1" x14ac:dyDescent="0.3">
      <c r="F652" s="5"/>
      <c r="G652" s="5" t="str">
        <f t="shared" si="9"/>
        <v/>
      </c>
      <c r="H652" s="5">
        <f t="shared" si="10"/>
        <v>0</v>
      </c>
      <c r="I652" s="13"/>
      <c r="J652" s="7"/>
      <c r="K652" s="37"/>
      <c r="L652" s="8"/>
      <c r="M652" s="1"/>
    </row>
    <row r="653" spans="6:13" ht="15.75" customHeight="1" x14ac:dyDescent="0.3">
      <c r="F653" s="5"/>
      <c r="G653" s="5" t="str">
        <f t="shared" si="9"/>
        <v/>
      </c>
      <c r="H653" s="5">
        <f t="shared" si="10"/>
        <v>0</v>
      </c>
      <c r="I653" s="13"/>
      <c r="J653" s="7"/>
      <c r="K653" s="37"/>
      <c r="L653" s="8"/>
      <c r="M653" s="1"/>
    </row>
    <row r="654" spans="6:13" ht="15.75" customHeight="1" x14ac:dyDescent="0.3">
      <c r="F654" s="5"/>
      <c r="G654" s="5" t="str">
        <f t="shared" ref="G654:G755" si="11">IF(F654&lt;&gt;0,G653+F654,"")</f>
        <v/>
      </c>
      <c r="H654" s="5">
        <f t="shared" si="10"/>
        <v>0</v>
      </c>
      <c r="I654" s="13"/>
      <c r="J654" s="7"/>
      <c r="K654" s="37"/>
      <c r="L654" s="8"/>
      <c r="M654" s="1"/>
    </row>
    <row r="655" spans="6:13" ht="15.75" customHeight="1" x14ac:dyDescent="0.3">
      <c r="F655" s="5"/>
      <c r="G655" s="5" t="str">
        <f t="shared" si="11"/>
        <v/>
      </c>
      <c r="H655" s="5">
        <f t="shared" si="10"/>
        <v>0</v>
      </c>
      <c r="I655" s="13"/>
      <c r="J655" s="7"/>
      <c r="K655" s="37"/>
      <c r="L655" s="8"/>
      <c r="M655" s="1"/>
    </row>
    <row r="656" spans="6:13" ht="15.75" customHeight="1" x14ac:dyDescent="0.3">
      <c r="F656" s="5"/>
      <c r="G656" s="5" t="str">
        <f t="shared" si="11"/>
        <v/>
      </c>
      <c r="H656" s="5">
        <f t="shared" si="10"/>
        <v>0</v>
      </c>
      <c r="I656" s="13"/>
      <c r="J656" s="7"/>
      <c r="K656" s="37"/>
      <c r="L656" s="8"/>
      <c r="M656" s="1"/>
    </row>
    <row r="657" spans="6:13" ht="15.75" customHeight="1" x14ac:dyDescent="0.3">
      <c r="F657" s="5"/>
      <c r="G657" s="5" t="str">
        <f t="shared" si="11"/>
        <v/>
      </c>
      <c r="H657" s="5">
        <f t="shared" si="10"/>
        <v>0</v>
      </c>
      <c r="I657" s="13"/>
      <c r="J657" s="7"/>
      <c r="K657" s="37"/>
      <c r="L657" s="8"/>
      <c r="M657" s="1"/>
    </row>
    <row r="658" spans="6:13" ht="15.75" customHeight="1" x14ac:dyDescent="0.3">
      <c r="F658" s="5"/>
      <c r="G658" s="5" t="str">
        <f t="shared" si="11"/>
        <v/>
      </c>
      <c r="H658" s="5">
        <f t="shared" si="10"/>
        <v>0</v>
      </c>
      <c r="I658" s="13"/>
      <c r="J658" s="7"/>
      <c r="K658" s="37"/>
      <c r="L658" s="8"/>
      <c r="M658" s="1"/>
    </row>
    <row r="659" spans="6:13" ht="15.75" customHeight="1" x14ac:dyDescent="0.3">
      <c r="F659" s="5"/>
      <c r="G659" s="5" t="str">
        <f t="shared" si="11"/>
        <v/>
      </c>
      <c r="H659" s="5">
        <f t="shared" si="10"/>
        <v>0</v>
      </c>
      <c r="I659" s="13"/>
      <c r="J659" s="7"/>
      <c r="K659" s="37"/>
      <c r="L659" s="8"/>
      <c r="M659" s="1"/>
    </row>
    <row r="660" spans="6:13" ht="15.75" customHeight="1" x14ac:dyDescent="0.3">
      <c r="F660" s="5"/>
      <c r="G660" s="5" t="str">
        <f t="shared" si="11"/>
        <v/>
      </c>
      <c r="H660" s="5">
        <f t="shared" si="10"/>
        <v>0</v>
      </c>
      <c r="I660" s="13"/>
      <c r="J660" s="7"/>
      <c r="K660" s="37"/>
      <c r="L660" s="8"/>
      <c r="M660" s="1"/>
    </row>
    <row r="661" spans="6:13" ht="15.75" customHeight="1" x14ac:dyDescent="0.3">
      <c r="F661" s="5"/>
      <c r="G661" s="5" t="str">
        <f t="shared" si="11"/>
        <v/>
      </c>
      <c r="H661" s="5">
        <f t="shared" si="10"/>
        <v>0</v>
      </c>
      <c r="I661" s="13"/>
      <c r="J661" s="7"/>
      <c r="K661" s="37"/>
      <c r="L661" s="8"/>
      <c r="M661" s="1"/>
    </row>
    <row r="662" spans="6:13" ht="15.75" customHeight="1" x14ac:dyDescent="0.3">
      <c r="F662" s="5"/>
      <c r="G662" s="5" t="str">
        <f t="shared" si="11"/>
        <v/>
      </c>
      <c r="H662" s="5">
        <f t="shared" si="10"/>
        <v>0</v>
      </c>
      <c r="I662" s="13"/>
      <c r="J662" s="7"/>
      <c r="K662" s="37"/>
      <c r="L662" s="8"/>
      <c r="M662" s="1"/>
    </row>
    <row r="663" spans="6:13" ht="15.75" customHeight="1" x14ac:dyDescent="0.3">
      <c r="F663" s="5"/>
      <c r="G663" s="5" t="str">
        <f t="shared" si="11"/>
        <v/>
      </c>
      <c r="H663" s="5">
        <f t="shared" si="10"/>
        <v>0</v>
      </c>
      <c r="I663" s="13"/>
      <c r="J663" s="7"/>
      <c r="K663" s="37"/>
      <c r="L663" s="8"/>
      <c r="M663" s="1"/>
    </row>
    <row r="664" spans="6:13" ht="15.75" customHeight="1" x14ac:dyDescent="0.3">
      <c r="F664" s="5"/>
      <c r="G664" s="5" t="str">
        <f t="shared" si="11"/>
        <v/>
      </c>
      <c r="H664" s="5">
        <f t="shared" si="10"/>
        <v>0</v>
      </c>
      <c r="I664" s="13"/>
      <c r="J664" s="7"/>
      <c r="K664" s="37"/>
      <c r="L664" s="8"/>
      <c r="M664" s="1"/>
    </row>
    <row r="665" spans="6:13" ht="15.75" customHeight="1" x14ac:dyDescent="0.3">
      <c r="F665" s="5"/>
      <c r="G665" s="5" t="str">
        <f t="shared" si="11"/>
        <v/>
      </c>
      <c r="H665" s="5">
        <f t="shared" si="10"/>
        <v>0</v>
      </c>
      <c r="I665" s="13"/>
      <c r="J665" s="7"/>
      <c r="K665" s="37"/>
      <c r="L665" s="8"/>
      <c r="M665" s="1"/>
    </row>
    <row r="666" spans="6:13" ht="15.75" customHeight="1" x14ac:dyDescent="0.3">
      <c r="F666" s="5"/>
      <c r="G666" s="5" t="str">
        <f t="shared" si="11"/>
        <v/>
      </c>
      <c r="H666" s="5">
        <f t="shared" si="10"/>
        <v>0</v>
      </c>
      <c r="I666" s="13"/>
      <c r="J666" s="7"/>
      <c r="K666" s="37"/>
      <c r="L666" s="8"/>
      <c r="M666" s="1"/>
    </row>
    <row r="667" spans="6:13" ht="15.75" customHeight="1" x14ac:dyDescent="0.3">
      <c r="F667" s="5"/>
      <c r="G667" s="5" t="str">
        <f t="shared" si="11"/>
        <v/>
      </c>
      <c r="H667" s="5">
        <f t="shared" si="10"/>
        <v>0</v>
      </c>
      <c r="I667" s="13"/>
      <c r="J667" s="7"/>
      <c r="K667" s="37"/>
      <c r="L667" s="8"/>
      <c r="M667" s="1"/>
    </row>
    <row r="668" spans="6:13" ht="15.75" customHeight="1" x14ac:dyDescent="0.3">
      <c r="F668" s="5"/>
      <c r="G668" s="5" t="str">
        <f t="shared" si="11"/>
        <v/>
      </c>
      <c r="H668" s="5">
        <f t="shared" si="10"/>
        <v>0</v>
      </c>
      <c r="I668" s="13"/>
      <c r="J668" s="7"/>
      <c r="K668" s="37"/>
      <c r="L668" s="8"/>
      <c r="M668" s="1"/>
    </row>
    <row r="669" spans="6:13" ht="15.75" customHeight="1" x14ac:dyDescent="0.3">
      <c r="F669" s="5"/>
      <c r="G669" s="5" t="str">
        <f t="shared" si="11"/>
        <v/>
      </c>
      <c r="H669" s="5">
        <f t="shared" si="10"/>
        <v>0</v>
      </c>
      <c r="I669" s="13"/>
      <c r="J669" s="7"/>
      <c r="K669" s="37"/>
      <c r="L669" s="8"/>
      <c r="M669" s="1"/>
    </row>
    <row r="670" spans="6:13" ht="15.75" customHeight="1" x14ac:dyDescent="0.3">
      <c r="F670" s="5"/>
      <c r="G670" s="5" t="str">
        <f t="shared" si="11"/>
        <v/>
      </c>
      <c r="H670" s="5">
        <f t="shared" si="10"/>
        <v>0</v>
      </c>
      <c r="I670" s="13"/>
      <c r="J670" s="7"/>
      <c r="K670" s="37"/>
      <c r="L670" s="8"/>
      <c r="M670" s="1"/>
    </row>
    <row r="671" spans="6:13" ht="15.75" customHeight="1" x14ac:dyDescent="0.3">
      <c r="F671" s="5"/>
      <c r="G671" s="5" t="str">
        <f t="shared" si="11"/>
        <v/>
      </c>
      <c r="H671" s="5">
        <f t="shared" si="10"/>
        <v>0</v>
      </c>
      <c r="I671" s="13"/>
      <c r="J671" s="7"/>
      <c r="K671" s="37"/>
      <c r="L671" s="8"/>
      <c r="M671" s="1"/>
    </row>
    <row r="672" spans="6:13" ht="15.75" customHeight="1" x14ac:dyDescent="0.3">
      <c r="F672" s="5"/>
      <c r="G672" s="5" t="str">
        <f t="shared" si="11"/>
        <v/>
      </c>
      <c r="H672" s="5">
        <f t="shared" si="10"/>
        <v>0</v>
      </c>
      <c r="I672" s="13"/>
      <c r="J672" s="7"/>
      <c r="K672" s="37"/>
      <c r="L672" s="8"/>
      <c r="M672" s="1"/>
    </row>
    <row r="673" spans="6:13" ht="15.75" customHeight="1" x14ac:dyDescent="0.3">
      <c r="F673" s="5"/>
      <c r="G673" s="5" t="str">
        <f t="shared" si="11"/>
        <v/>
      </c>
      <c r="H673" s="5">
        <f t="shared" si="10"/>
        <v>0</v>
      </c>
      <c r="I673" s="13"/>
      <c r="J673" s="7"/>
      <c r="K673" s="37"/>
      <c r="L673" s="8"/>
      <c r="M673" s="1"/>
    </row>
    <row r="674" spans="6:13" ht="15.75" customHeight="1" x14ac:dyDescent="0.3">
      <c r="F674" s="5"/>
      <c r="G674" s="5" t="str">
        <f t="shared" si="11"/>
        <v/>
      </c>
      <c r="H674" s="5">
        <f t="shared" si="10"/>
        <v>0</v>
      </c>
      <c r="I674" s="13"/>
      <c r="J674" s="7"/>
      <c r="K674" s="37"/>
      <c r="L674" s="8"/>
      <c r="M674" s="1"/>
    </row>
    <row r="675" spans="6:13" ht="15.75" customHeight="1" x14ac:dyDescent="0.3">
      <c r="F675" s="5"/>
      <c r="G675" s="5" t="str">
        <f t="shared" si="11"/>
        <v/>
      </c>
      <c r="H675" s="5">
        <f t="shared" si="10"/>
        <v>0</v>
      </c>
      <c r="I675" s="13"/>
      <c r="J675" s="7"/>
      <c r="K675" s="37"/>
      <c r="L675" s="8"/>
      <c r="M675" s="1"/>
    </row>
    <row r="676" spans="6:13" ht="15.75" customHeight="1" x14ac:dyDescent="0.3">
      <c r="F676" s="5"/>
      <c r="G676" s="5" t="str">
        <f t="shared" si="11"/>
        <v/>
      </c>
      <c r="H676" s="5">
        <f t="shared" si="10"/>
        <v>0</v>
      </c>
      <c r="I676" s="13"/>
      <c r="J676" s="7"/>
      <c r="K676" s="37"/>
      <c r="L676" s="8"/>
      <c r="M676" s="1"/>
    </row>
    <row r="677" spans="6:13" ht="15.75" customHeight="1" x14ac:dyDescent="0.3">
      <c r="F677" s="5"/>
      <c r="G677" s="5" t="str">
        <f t="shared" si="11"/>
        <v/>
      </c>
      <c r="H677" s="5">
        <f t="shared" si="10"/>
        <v>0</v>
      </c>
      <c r="I677" s="13"/>
      <c r="J677" s="7"/>
      <c r="K677" s="37"/>
      <c r="L677" s="8"/>
      <c r="M677" s="1"/>
    </row>
    <row r="678" spans="6:13" ht="15.75" customHeight="1" x14ac:dyDescent="0.3">
      <c r="F678" s="5"/>
      <c r="G678" s="5" t="str">
        <f t="shared" si="11"/>
        <v/>
      </c>
      <c r="H678" s="5">
        <f t="shared" si="10"/>
        <v>0</v>
      </c>
      <c r="I678" s="13"/>
      <c r="J678" s="7"/>
      <c r="K678" s="37"/>
      <c r="L678" s="8"/>
      <c r="M678" s="1"/>
    </row>
    <row r="679" spans="6:13" ht="15.75" customHeight="1" x14ac:dyDescent="0.3">
      <c r="F679" s="5"/>
      <c r="G679" s="5" t="str">
        <f t="shared" si="11"/>
        <v/>
      </c>
      <c r="H679" s="5">
        <f t="shared" si="10"/>
        <v>0</v>
      </c>
      <c r="I679" s="13"/>
      <c r="J679" s="7"/>
      <c r="K679" s="37"/>
      <c r="L679" s="8"/>
      <c r="M679" s="1"/>
    </row>
    <row r="680" spans="6:13" ht="15.75" customHeight="1" x14ac:dyDescent="0.3">
      <c r="F680" s="5"/>
      <c r="G680" s="5" t="str">
        <f t="shared" si="11"/>
        <v/>
      </c>
      <c r="H680" s="5">
        <f t="shared" si="10"/>
        <v>0</v>
      </c>
      <c r="I680" s="13"/>
      <c r="J680" s="7"/>
      <c r="K680" s="37"/>
      <c r="L680" s="8"/>
      <c r="M680" s="1"/>
    </row>
    <row r="681" spans="6:13" ht="15.75" customHeight="1" x14ac:dyDescent="0.3">
      <c r="F681" s="5"/>
      <c r="G681" s="5" t="str">
        <f t="shared" si="11"/>
        <v/>
      </c>
      <c r="H681" s="5">
        <f t="shared" si="10"/>
        <v>0</v>
      </c>
      <c r="I681" s="13"/>
      <c r="J681" s="7"/>
      <c r="K681" s="37"/>
      <c r="L681" s="8"/>
      <c r="M681" s="1"/>
    </row>
    <row r="682" spans="6:13" ht="15.75" customHeight="1" x14ac:dyDescent="0.3">
      <c r="F682" s="5"/>
      <c r="G682" s="5" t="str">
        <f t="shared" si="11"/>
        <v/>
      </c>
      <c r="H682" s="5">
        <f t="shared" si="10"/>
        <v>0</v>
      </c>
      <c r="I682" s="13"/>
      <c r="J682" s="7"/>
      <c r="K682" s="37"/>
      <c r="L682" s="8"/>
      <c r="M682" s="1"/>
    </row>
    <row r="683" spans="6:13" ht="15.75" customHeight="1" x14ac:dyDescent="0.3">
      <c r="F683" s="5"/>
      <c r="G683" s="5" t="str">
        <f t="shared" si="11"/>
        <v/>
      </c>
      <c r="H683" s="5">
        <f t="shared" si="10"/>
        <v>0</v>
      </c>
      <c r="I683" s="13"/>
      <c r="J683" s="7"/>
      <c r="K683" s="37"/>
      <c r="L683" s="8"/>
      <c r="M683" s="1"/>
    </row>
    <row r="684" spans="6:13" ht="15.75" customHeight="1" x14ac:dyDescent="0.3">
      <c r="F684" s="5"/>
      <c r="G684" s="5" t="str">
        <f t="shared" si="11"/>
        <v/>
      </c>
      <c r="H684" s="5">
        <f t="shared" si="10"/>
        <v>0</v>
      </c>
      <c r="I684" s="13"/>
      <c r="J684" s="7"/>
      <c r="K684" s="37"/>
      <c r="L684" s="8"/>
      <c r="M684" s="1"/>
    </row>
    <row r="685" spans="6:13" ht="15.75" customHeight="1" x14ac:dyDescent="0.3">
      <c r="F685" s="5"/>
      <c r="G685" s="5" t="str">
        <f t="shared" si="11"/>
        <v/>
      </c>
      <c r="H685" s="5">
        <f t="shared" si="10"/>
        <v>0</v>
      </c>
      <c r="I685" s="13"/>
      <c r="J685" s="7"/>
      <c r="K685" s="37"/>
      <c r="L685" s="8"/>
      <c r="M685" s="1"/>
    </row>
    <row r="686" spans="6:13" ht="15.75" customHeight="1" x14ac:dyDescent="0.3">
      <c r="F686" s="5"/>
      <c r="G686" s="5" t="str">
        <f t="shared" si="11"/>
        <v/>
      </c>
      <c r="H686" s="5">
        <f t="shared" si="10"/>
        <v>0</v>
      </c>
      <c r="I686" s="13"/>
      <c r="J686" s="7"/>
      <c r="K686" s="37"/>
      <c r="L686" s="8"/>
      <c r="M686" s="1"/>
    </row>
    <row r="687" spans="6:13" ht="15.75" customHeight="1" x14ac:dyDescent="0.3">
      <c r="F687" s="5"/>
      <c r="G687" s="5" t="str">
        <f t="shared" si="11"/>
        <v/>
      </c>
      <c r="H687" s="5">
        <f t="shared" si="10"/>
        <v>0</v>
      </c>
      <c r="I687" s="13"/>
      <c r="J687" s="7"/>
      <c r="K687" s="37"/>
      <c r="L687" s="8"/>
      <c r="M687" s="1"/>
    </row>
    <row r="688" spans="6:13" ht="15.75" customHeight="1" x14ac:dyDescent="0.3">
      <c r="F688" s="5"/>
      <c r="G688" s="5" t="str">
        <f t="shared" si="11"/>
        <v/>
      </c>
      <c r="H688" s="5">
        <f t="shared" si="10"/>
        <v>0</v>
      </c>
      <c r="I688" s="13"/>
      <c r="J688" s="7"/>
      <c r="K688" s="37"/>
      <c r="L688" s="8"/>
      <c r="M688" s="1"/>
    </row>
    <row r="689" spans="6:13" ht="15.75" customHeight="1" x14ac:dyDescent="0.3">
      <c r="F689" s="5"/>
      <c r="G689" s="5" t="str">
        <f t="shared" si="11"/>
        <v/>
      </c>
      <c r="H689" s="5">
        <f t="shared" si="10"/>
        <v>0</v>
      </c>
      <c r="I689" s="13"/>
      <c r="J689" s="7"/>
      <c r="K689" s="37"/>
      <c r="L689" s="8"/>
      <c r="M689" s="1"/>
    </row>
    <row r="690" spans="6:13" ht="15.75" customHeight="1" x14ac:dyDescent="0.3">
      <c r="F690" s="5"/>
      <c r="G690" s="5" t="str">
        <f t="shared" si="11"/>
        <v/>
      </c>
      <c r="H690" s="5">
        <f t="shared" si="10"/>
        <v>0</v>
      </c>
      <c r="I690" s="13"/>
      <c r="J690" s="7"/>
      <c r="K690" s="37"/>
      <c r="L690" s="8"/>
      <c r="M690" s="1"/>
    </row>
    <row r="691" spans="6:13" ht="15.75" customHeight="1" x14ac:dyDescent="0.3">
      <c r="F691" s="5"/>
      <c r="G691" s="5" t="str">
        <f t="shared" si="11"/>
        <v/>
      </c>
      <c r="H691" s="5">
        <f t="shared" si="10"/>
        <v>0</v>
      </c>
      <c r="I691" s="13"/>
      <c r="J691" s="7"/>
      <c r="K691" s="37"/>
      <c r="L691" s="8"/>
      <c r="M691" s="1"/>
    </row>
    <row r="692" spans="6:13" ht="15.75" customHeight="1" x14ac:dyDescent="0.3">
      <c r="F692" s="5"/>
      <c r="G692" s="5" t="str">
        <f t="shared" si="11"/>
        <v/>
      </c>
      <c r="H692" s="5">
        <f t="shared" si="10"/>
        <v>0</v>
      </c>
      <c r="I692" s="13"/>
      <c r="J692" s="7"/>
      <c r="K692" s="37"/>
      <c r="L692" s="8"/>
      <c r="M692" s="1"/>
    </row>
    <row r="693" spans="6:13" ht="15.75" customHeight="1" x14ac:dyDescent="0.3">
      <c r="F693" s="5"/>
      <c r="G693" s="5" t="str">
        <f t="shared" si="11"/>
        <v/>
      </c>
      <c r="H693" s="5">
        <f t="shared" si="10"/>
        <v>0</v>
      </c>
      <c r="I693" s="13"/>
      <c r="J693" s="7"/>
      <c r="K693" s="37"/>
      <c r="L693" s="8"/>
      <c r="M693" s="1"/>
    </row>
    <row r="694" spans="6:13" ht="15.75" customHeight="1" x14ac:dyDescent="0.3">
      <c r="F694" s="5"/>
      <c r="G694" s="5" t="str">
        <f t="shared" si="11"/>
        <v/>
      </c>
      <c r="H694" s="5">
        <f t="shared" si="10"/>
        <v>0</v>
      </c>
      <c r="I694" s="13"/>
      <c r="J694" s="7"/>
      <c r="K694" s="37"/>
      <c r="L694" s="8"/>
      <c r="M694" s="1"/>
    </row>
    <row r="695" spans="6:13" ht="15.75" customHeight="1" x14ac:dyDescent="0.3">
      <c r="F695" s="5"/>
      <c r="G695" s="5" t="str">
        <f t="shared" si="11"/>
        <v/>
      </c>
      <c r="H695" s="5">
        <f t="shared" si="10"/>
        <v>0</v>
      </c>
      <c r="I695" s="13"/>
      <c r="J695" s="7"/>
      <c r="K695" s="37"/>
      <c r="L695" s="8"/>
      <c r="M695" s="1"/>
    </row>
    <row r="696" spans="6:13" ht="15.75" customHeight="1" x14ac:dyDescent="0.3">
      <c r="F696" s="5"/>
      <c r="G696" s="5" t="str">
        <f t="shared" si="11"/>
        <v/>
      </c>
      <c r="H696" s="5">
        <f t="shared" si="10"/>
        <v>0</v>
      </c>
      <c r="I696" s="13"/>
      <c r="J696" s="7"/>
      <c r="K696" s="37"/>
      <c r="L696" s="8"/>
      <c r="M696" s="1"/>
    </row>
    <row r="697" spans="6:13" ht="15.75" customHeight="1" x14ac:dyDescent="0.3">
      <c r="F697" s="5"/>
      <c r="G697" s="5" t="str">
        <f t="shared" si="11"/>
        <v/>
      </c>
      <c r="H697" s="5">
        <f t="shared" si="10"/>
        <v>0</v>
      </c>
      <c r="I697" s="13"/>
      <c r="J697" s="7"/>
      <c r="K697" s="37"/>
      <c r="L697" s="8"/>
      <c r="M697" s="1"/>
    </row>
    <row r="698" spans="6:13" ht="15.75" customHeight="1" x14ac:dyDescent="0.3">
      <c r="F698" s="5"/>
      <c r="G698" s="5" t="str">
        <f t="shared" si="11"/>
        <v/>
      </c>
      <c r="H698" s="5">
        <f t="shared" si="10"/>
        <v>0</v>
      </c>
      <c r="I698" s="13"/>
      <c r="J698" s="7"/>
      <c r="K698" s="37"/>
      <c r="L698" s="8"/>
      <c r="M698" s="1"/>
    </row>
    <row r="699" spans="6:13" ht="15.75" customHeight="1" x14ac:dyDescent="0.3">
      <c r="F699" s="5"/>
      <c r="G699" s="5" t="str">
        <f t="shared" si="11"/>
        <v/>
      </c>
      <c r="H699" s="5">
        <f t="shared" si="10"/>
        <v>0</v>
      </c>
      <c r="I699" s="13"/>
      <c r="J699" s="7"/>
      <c r="K699" s="37"/>
      <c r="L699" s="8"/>
      <c r="M699" s="1"/>
    </row>
    <row r="700" spans="6:13" ht="15.75" customHeight="1" x14ac:dyDescent="0.3">
      <c r="F700" s="5"/>
      <c r="G700" s="5" t="str">
        <f t="shared" si="11"/>
        <v/>
      </c>
      <c r="H700" s="5">
        <f t="shared" si="10"/>
        <v>0</v>
      </c>
      <c r="I700" s="13"/>
      <c r="J700" s="7"/>
      <c r="K700" s="37"/>
      <c r="L700" s="8"/>
      <c r="M700" s="1"/>
    </row>
    <row r="701" spans="6:13" ht="15.75" customHeight="1" x14ac:dyDescent="0.3">
      <c r="F701" s="5"/>
      <c r="G701" s="5" t="str">
        <f t="shared" si="11"/>
        <v/>
      </c>
      <c r="H701" s="5">
        <f t="shared" si="10"/>
        <v>0</v>
      </c>
      <c r="I701" s="13"/>
      <c r="J701" s="7"/>
      <c r="K701" s="37"/>
      <c r="L701" s="8"/>
      <c r="M701" s="1"/>
    </row>
    <row r="702" spans="6:13" ht="15.75" customHeight="1" x14ac:dyDescent="0.3">
      <c r="F702" s="5"/>
      <c r="G702" s="5" t="str">
        <f t="shared" si="11"/>
        <v/>
      </c>
      <c r="H702" s="5">
        <f t="shared" si="10"/>
        <v>0</v>
      </c>
      <c r="I702" s="13"/>
      <c r="J702" s="7"/>
      <c r="K702" s="37"/>
      <c r="L702" s="8"/>
      <c r="M702" s="1"/>
    </row>
    <row r="703" spans="6:13" ht="15.75" customHeight="1" x14ac:dyDescent="0.3">
      <c r="F703" s="5"/>
      <c r="G703" s="5" t="str">
        <f t="shared" si="11"/>
        <v/>
      </c>
      <c r="H703" s="5">
        <f t="shared" si="10"/>
        <v>0</v>
      </c>
      <c r="I703" s="13"/>
      <c r="J703" s="7"/>
      <c r="K703" s="37"/>
      <c r="L703" s="8"/>
      <c r="M703" s="1"/>
    </row>
    <row r="704" spans="6:13" ht="15.75" customHeight="1" x14ac:dyDescent="0.3">
      <c r="F704" s="5"/>
      <c r="G704" s="5" t="str">
        <f t="shared" si="11"/>
        <v/>
      </c>
      <c r="H704" s="5">
        <f t="shared" si="10"/>
        <v>0</v>
      </c>
      <c r="I704" s="13"/>
      <c r="J704" s="7"/>
      <c r="K704" s="37"/>
      <c r="L704" s="8"/>
      <c r="M704" s="1"/>
    </row>
    <row r="705" spans="6:13" ht="15.75" customHeight="1" x14ac:dyDescent="0.3">
      <c r="F705" s="5"/>
      <c r="G705" s="5" t="str">
        <f t="shared" si="11"/>
        <v/>
      </c>
      <c r="H705" s="5">
        <f t="shared" si="10"/>
        <v>0</v>
      </c>
      <c r="I705" s="13"/>
      <c r="J705" s="7"/>
      <c r="K705" s="37"/>
      <c r="L705" s="8"/>
      <c r="M705" s="1"/>
    </row>
    <row r="706" spans="6:13" ht="15.75" customHeight="1" x14ac:dyDescent="0.3">
      <c r="F706" s="5"/>
      <c r="G706" s="5" t="str">
        <f t="shared" si="11"/>
        <v/>
      </c>
      <c r="H706" s="5">
        <f t="shared" si="10"/>
        <v>0</v>
      </c>
      <c r="I706" s="13"/>
      <c r="J706" s="7"/>
      <c r="K706" s="37"/>
      <c r="L706" s="8"/>
      <c r="M706" s="1"/>
    </row>
    <row r="707" spans="6:13" ht="15.75" customHeight="1" x14ac:dyDescent="0.3">
      <c r="F707" s="5"/>
      <c r="G707" s="5" t="str">
        <f t="shared" si="11"/>
        <v/>
      </c>
      <c r="H707" s="5">
        <f t="shared" si="10"/>
        <v>0</v>
      </c>
      <c r="I707" s="13"/>
      <c r="J707" s="7"/>
      <c r="K707" s="37"/>
      <c r="L707" s="8"/>
      <c r="M707" s="1"/>
    </row>
    <row r="708" spans="6:13" ht="15.75" customHeight="1" x14ac:dyDescent="0.3">
      <c r="F708" s="5"/>
      <c r="G708" s="5" t="str">
        <f t="shared" si="11"/>
        <v/>
      </c>
      <c r="H708" s="5">
        <f t="shared" si="10"/>
        <v>0</v>
      </c>
      <c r="I708" s="13"/>
      <c r="J708" s="7"/>
      <c r="K708" s="37"/>
      <c r="L708" s="8"/>
      <c r="M708" s="1"/>
    </row>
    <row r="709" spans="6:13" ht="15.75" customHeight="1" x14ac:dyDescent="0.3">
      <c r="F709" s="5"/>
      <c r="G709" s="5" t="str">
        <f t="shared" si="11"/>
        <v/>
      </c>
      <c r="H709" s="5">
        <f t="shared" si="10"/>
        <v>0</v>
      </c>
      <c r="I709" s="13"/>
      <c r="J709" s="7"/>
      <c r="K709" s="37"/>
      <c r="L709" s="8"/>
      <c r="M709" s="1"/>
    </row>
    <row r="710" spans="6:13" ht="15.75" customHeight="1" x14ac:dyDescent="0.3">
      <c r="F710" s="5"/>
      <c r="G710" s="5" t="str">
        <f t="shared" si="11"/>
        <v/>
      </c>
      <c r="H710" s="5">
        <f t="shared" si="10"/>
        <v>0</v>
      </c>
      <c r="I710" s="13"/>
      <c r="J710" s="7"/>
      <c r="K710" s="37"/>
      <c r="L710" s="8"/>
      <c r="M710" s="1"/>
    </row>
    <row r="711" spans="6:13" ht="15.75" customHeight="1" x14ac:dyDescent="0.3">
      <c r="F711" s="5"/>
      <c r="G711" s="5" t="str">
        <f t="shared" si="11"/>
        <v/>
      </c>
      <c r="H711" s="5">
        <f t="shared" si="10"/>
        <v>0</v>
      </c>
      <c r="I711" s="13"/>
      <c r="J711" s="7"/>
      <c r="K711" s="37"/>
      <c r="L711" s="8"/>
      <c r="M711" s="1"/>
    </row>
    <row r="712" spans="6:13" ht="15.75" customHeight="1" x14ac:dyDescent="0.3">
      <c r="F712" s="5"/>
      <c r="G712" s="5" t="str">
        <f t="shared" si="11"/>
        <v/>
      </c>
      <c r="H712" s="5">
        <f t="shared" si="10"/>
        <v>0</v>
      </c>
      <c r="I712" s="13"/>
      <c r="J712" s="7"/>
      <c r="K712" s="37"/>
      <c r="L712" s="8"/>
      <c r="M712" s="1"/>
    </row>
    <row r="713" spans="6:13" ht="15.75" customHeight="1" x14ac:dyDescent="0.3">
      <c r="F713" s="5"/>
      <c r="G713" s="5" t="str">
        <f t="shared" si="11"/>
        <v/>
      </c>
      <c r="H713" s="5">
        <f t="shared" si="10"/>
        <v>0</v>
      </c>
      <c r="I713" s="13"/>
      <c r="J713" s="7"/>
      <c r="K713" s="37"/>
      <c r="L713" s="8"/>
      <c r="M713" s="1"/>
    </row>
    <row r="714" spans="6:13" ht="15.75" customHeight="1" x14ac:dyDescent="0.3">
      <c r="F714" s="5"/>
      <c r="G714" s="5" t="str">
        <f t="shared" si="11"/>
        <v/>
      </c>
      <c r="H714" s="5">
        <f t="shared" si="10"/>
        <v>0</v>
      </c>
      <c r="I714" s="13"/>
      <c r="J714" s="7"/>
      <c r="K714" s="37"/>
      <c r="L714" s="8"/>
      <c r="M714" s="1"/>
    </row>
    <row r="715" spans="6:13" ht="15.75" customHeight="1" x14ac:dyDescent="0.3">
      <c r="F715" s="5"/>
      <c r="G715" s="5" t="str">
        <f t="shared" si="11"/>
        <v/>
      </c>
      <c r="H715" s="5">
        <f t="shared" si="10"/>
        <v>0</v>
      </c>
      <c r="I715" s="13"/>
      <c r="J715" s="7"/>
      <c r="K715" s="37"/>
      <c r="L715" s="8"/>
      <c r="M715" s="1"/>
    </row>
    <row r="716" spans="6:13" ht="15.75" customHeight="1" x14ac:dyDescent="0.3">
      <c r="F716" s="5"/>
      <c r="G716" s="5" t="str">
        <f t="shared" si="11"/>
        <v/>
      </c>
      <c r="H716" s="5">
        <f t="shared" si="10"/>
        <v>0</v>
      </c>
      <c r="I716" s="13"/>
      <c r="J716" s="7"/>
      <c r="K716" s="37"/>
      <c r="L716" s="8"/>
      <c r="M716" s="1"/>
    </row>
    <row r="717" spans="6:13" ht="15.75" customHeight="1" x14ac:dyDescent="0.3">
      <c r="F717" s="5"/>
      <c r="G717" s="5" t="str">
        <f t="shared" si="11"/>
        <v/>
      </c>
      <c r="H717" s="5">
        <f t="shared" si="10"/>
        <v>0</v>
      </c>
      <c r="I717" s="13"/>
      <c r="J717" s="7"/>
      <c r="K717" s="37"/>
      <c r="L717" s="8"/>
      <c r="M717" s="1"/>
    </row>
    <row r="718" spans="6:13" ht="15.75" customHeight="1" x14ac:dyDescent="0.3">
      <c r="F718" s="5"/>
      <c r="G718" s="5" t="str">
        <f t="shared" si="11"/>
        <v/>
      </c>
      <c r="H718" s="5">
        <f t="shared" si="10"/>
        <v>0</v>
      </c>
      <c r="I718" s="13"/>
      <c r="J718" s="7"/>
      <c r="K718" s="37"/>
      <c r="L718" s="8"/>
      <c r="M718" s="1"/>
    </row>
    <row r="719" spans="6:13" ht="15.75" customHeight="1" x14ac:dyDescent="0.3">
      <c r="F719" s="5"/>
      <c r="G719" s="5" t="str">
        <f t="shared" si="11"/>
        <v/>
      </c>
      <c r="H719" s="5">
        <f t="shared" si="10"/>
        <v>0</v>
      </c>
      <c r="I719" s="13"/>
      <c r="J719" s="7"/>
      <c r="K719" s="37"/>
      <c r="L719" s="8"/>
      <c r="M719" s="1"/>
    </row>
    <row r="720" spans="6:13" ht="15.75" customHeight="1" x14ac:dyDescent="0.3">
      <c r="F720" s="5"/>
      <c r="G720" s="5" t="str">
        <f t="shared" si="11"/>
        <v/>
      </c>
      <c r="H720" s="5">
        <f t="shared" si="10"/>
        <v>0</v>
      </c>
      <c r="I720" s="13"/>
      <c r="J720" s="7"/>
      <c r="K720" s="37"/>
      <c r="L720" s="8"/>
      <c r="M720" s="1"/>
    </row>
    <row r="721" spans="6:13" ht="15.75" customHeight="1" x14ac:dyDescent="0.3">
      <c r="F721" s="5"/>
      <c r="G721" s="5" t="str">
        <f t="shared" si="11"/>
        <v/>
      </c>
      <c r="H721" s="5">
        <f t="shared" si="10"/>
        <v>0</v>
      </c>
      <c r="I721" s="13"/>
      <c r="J721" s="7"/>
      <c r="K721" s="37"/>
      <c r="L721" s="8"/>
      <c r="M721" s="1"/>
    </row>
    <row r="722" spans="6:13" ht="15.75" customHeight="1" x14ac:dyDescent="0.3">
      <c r="F722" s="5"/>
      <c r="G722" s="5" t="str">
        <f t="shared" si="11"/>
        <v/>
      </c>
      <c r="H722" s="5">
        <f t="shared" si="10"/>
        <v>0</v>
      </c>
      <c r="I722" s="13"/>
      <c r="J722" s="7"/>
      <c r="K722" s="37"/>
      <c r="L722" s="8"/>
      <c r="M722" s="1"/>
    </row>
    <row r="723" spans="6:13" ht="15.75" customHeight="1" x14ac:dyDescent="0.3">
      <c r="F723" s="5"/>
      <c r="G723" s="5" t="str">
        <f t="shared" si="11"/>
        <v/>
      </c>
      <c r="H723" s="5">
        <f t="shared" si="10"/>
        <v>0</v>
      </c>
      <c r="I723" s="13"/>
      <c r="J723" s="7"/>
      <c r="K723" s="37"/>
      <c r="L723" s="8"/>
      <c r="M723" s="1"/>
    </row>
    <row r="724" spans="6:13" ht="15.75" customHeight="1" x14ac:dyDescent="0.3">
      <c r="F724" s="5"/>
      <c r="G724" s="5" t="str">
        <f t="shared" si="11"/>
        <v/>
      </c>
      <c r="H724" s="5">
        <f t="shared" si="10"/>
        <v>0</v>
      </c>
      <c r="I724" s="13"/>
      <c r="J724" s="7"/>
      <c r="K724" s="37"/>
      <c r="L724" s="8"/>
      <c r="M724" s="1"/>
    </row>
    <row r="725" spans="6:13" ht="15.75" customHeight="1" x14ac:dyDescent="0.3">
      <c r="F725" s="5"/>
      <c r="G725" s="5" t="str">
        <f t="shared" si="11"/>
        <v/>
      </c>
      <c r="H725" s="5">
        <f t="shared" si="10"/>
        <v>0</v>
      </c>
      <c r="I725" s="13"/>
      <c r="J725" s="7"/>
      <c r="K725" s="37"/>
      <c r="L725" s="8"/>
      <c r="M725" s="1"/>
    </row>
    <row r="726" spans="6:13" ht="15.75" customHeight="1" x14ac:dyDescent="0.3">
      <c r="F726" s="5"/>
      <c r="G726" s="5" t="str">
        <f t="shared" si="11"/>
        <v/>
      </c>
      <c r="H726" s="5">
        <f t="shared" si="10"/>
        <v>0</v>
      </c>
      <c r="I726" s="13"/>
      <c r="J726" s="7"/>
      <c r="K726" s="37"/>
      <c r="L726" s="8"/>
      <c r="M726" s="1"/>
    </row>
    <row r="727" spans="6:13" ht="15.75" customHeight="1" x14ac:dyDescent="0.3">
      <c r="F727" s="5"/>
      <c r="G727" s="5" t="str">
        <f t="shared" si="11"/>
        <v/>
      </c>
      <c r="H727" s="5">
        <f t="shared" si="10"/>
        <v>0</v>
      </c>
      <c r="I727" s="13"/>
      <c r="J727" s="7"/>
      <c r="K727" s="37"/>
      <c r="L727" s="8"/>
      <c r="M727" s="1"/>
    </row>
    <row r="728" spans="6:13" ht="15.75" customHeight="1" x14ac:dyDescent="0.3">
      <c r="F728" s="5"/>
      <c r="G728" s="5" t="str">
        <f t="shared" si="11"/>
        <v/>
      </c>
      <c r="H728" s="5">
        <f t="shared" si="10"/>
        <v>0</v>
      </c>
      <c r="I728" s="13"/>
      <c r="J728" s="7"/>
      <c r="K728" s="37"/>
      <c r="L728" s="8"/>
      <c r="M728" s="1"/>
    </row>
    <row r="729" spans="6:13" ht="15.75" customHeight="1" x14ac:dyDescent="0.3">
      <c r="F729" s="5"/>
      <c r="G729" s="5" t="str">
        <f t="shared" si="11"/>
        <v/>
      </c>
      <c r="H729" s="5">
        <f t="shared" si="10"/>
        <v>0</v>
      </c>
      <c r="I729" s="13"/>
      <c r="J729" s="7"/>
      <c r="K729" s="37"/>
      <c r="L729" s="8"/>
      <c r="M729" s="1"/>
    </row>
    <row r="730" spans="6:13" ht="15.75" customHeight="1" x14ac:dyDescent="0.3">
      <c r="F730" s="5"/>
      <c r="G730" s="5" t="str">
        <f t="shared" si="11"/>
        <v/>
      </c>
      <c r="H730" s="5">
        <f t="shared" si="10"/>
        <v>0</v>
      </c>
      <c r="I730" s="13"/>
      <c r="J730" s="7"/>
      <c r="K730" s="37"/>
      <c r="L730" s="8"/>
      <c r="M730" s="1"/>
    </row>
    <row r="731" spans="6:13" ht="15.75" customHeight="1" x14ac:dyDescent="0.3">
      <c r="F731" s="5"/>
      <c r="G731" s="5" t="str">
        <f t="shared" si="11"/>
        <v/>
      </c>
      <c r="H731" s="5">
        <f t="shared" si="10"/>
        <v>0</v>
      </c>
      <c r="I731" s="13"/>
      <c r="J731" s="7"/>
      <c r="K731" s="37"/>
      <c r="L731" s="8"/>
      <c r="M731" s="1"/>
    </row>
    <row r="732" spans="6:13" ht="15.75" customHeight="1" x14ac:dyDescent="0.3">
      <c r="F732" s="5"/>
      <c r="G732" s="5" t="str">
        <f t="shared" si="11"/>
        <v/>
      </c>
      <c r="H732" s="5">
        <f t="shared" si="10"/>
        <v>0</v>
      </c>
      <c r="I732" s="13"/>
      <c r="J732" s="7"/>
      <c r="K732" s="37"/>
      <c r="L732" s="8"/>
      <c r="M732" s="1"/>
    </row>
    <row r="733" spans="6:13" ht="15.75" customHeight="1" x14ac:dyDescent="0.3">
      <c r="F733" s="5"/>
      <c r="G733" s="5" t="str">
        <f t="shared" si="11"/>
        <v/>
      </c>
      <c r="H733" s="5">
        <f t="shared" si="10"/>
        <v>0</v>
      </c>
      <c r="I733" s="13"/>
      <c r="J733" s="7"/>
      <c r="K733" s="37"/>
      <c r="L733" s="8"/>
      <c r="M733" s="1"/>
    </row>
    <row r="734" spans="6:13" ht="15.75" customHeight="1" x14ac:dyDescent="0.3">
      <c r="F734" s="5"/>
      <c r="G734" s="5" t="str">
        <f t="shared" si="11"/>
        <v/>
      </c>
      <c r="H734" s="5">
        <f t="shared" si="10"/>
        <v>0</v>
      </c>
      <c r="I734" s="13"/>
      <c r="J734" s="7"/>
      <c r="K734" s="37"/>
      <c r="L734" s="8"/>
      <c r="M734" s="1"/>
    </row>
    <row r="735" spans="6:13" ht="15.75" customHeight="1" x14ac:dyDescent="0.3">
      <c r="F735" s="5"/>
      <c r="G735" s="5" t="str">
        <f t="shared" si="11"/>
        <v/>
      </c>
      <c r="H735" s="5">
        <f t="shared" si="10"/>
        <v>0</v>
      </c>
      <c r="I735" s="13"/>
      <c r="J735" s="7"/>
      <c r="K735" s="37"/>
      <c r="L735" s="8"/>
      <c r="M735" s="1"/>
    </row>
    <row r="736" spans="6:13" ht="15.75" customHeight="1" x14ac:dyDescent="0.3">
      <c r="F736" s="5"/>
      <c r="G736" s="5" t="str">
        <f t="shared" si="11"/>
        <v/>
      </c>
      <c r="H736" s="5">
        <f t="shared" si="10"/>
        <v>0</v>
      </c>
      <c r="I736" s="13"/>
      <c r="J736" s="7"/>
      <c r="K736" s="37"/>
      <c r="L736" s="8"/>
      <c r="M736" s="1"/>
    </row>
    <row r="737" spans="6:13" ht="15.75" customHeight="1" x14ac:dyDescent="0.3">
      <c r="F737" s="5"/>
      <c r="G737" s="5" t="str">
        <f t="shared" si="11"/>
        <v/>
      </c>
      <c r="H737" s="5">
        <f t="shared" si="10"/>
        <v>0</v>
      </c>
      <c r="I737" s="13"/>
      <c r="J737" s="7"/>
      <c r="K737" s="37"/>
      <c r="L737" s="8"/>
      <c r="M737" s="1"/>
    </row>
    <row r="738" spans="6:13" ht="15.75" customHeight="1" x14ac:dyDescent="0.3">
      <c r="F738" s="5"/>
      <c r="G738" s="5" t="str">
        <f t="shared" si="11"/>
        <v/>
      </c>
      <c r="H738" s="5">
        <f t="shared" si="10"/>
        <v>0</v>
      </c>
      <c r="I738" s="13"/>
      <c r="J738" s="7"/>
      <c r="K738" s="37"/>
      <c r="L738" s="8"/>
      <c r="M738" s="1"/>
    </row>
    <row r="739" spans="6:13" ht="15.75" customHeight="1" x14ac:dyDescent="0.3">
      <c r="F739" s="5"/>
      <c r="G739" s="5" t="str">
        <f t="shared" si="11"/>
        <v/>
      </c>
      <c r="H739" s="5">
        <f t="shared" si="10"/>
        <v>0</v>
      </c>
      <c r="I739" s="13"/>
      <c r="J739" s="7"/>
      <c r="K739" s="37"/>
      <c r="L739" s="8"/>
      <c r="M739" s="1"/>
    </row>
    <row r="740" spans="6:13" ht="15.75" customHeight="1" x14ac:dyDescent="0.3">
      <c r="F740" s="5"/>
      <c r="G740" s="5" t="str">
        <f t="shared" si="11"/>
        <v/>
      </c>
      <c r="H740" s="5">
        <f t="shared" si="10"/>
        <v>0</v>
      </c>
      <c r="I740" s="13"/>
      <c r="J740" s="7"/>
      <c r="K740" s="37"/>
      <c r="L740" s="8"/>
      <c r="M740" s="1"/>
    </row>
    <row r="741" spans="6:13" ht="15.75" customHeight="1" x14ac:dyDescent="0.3">
      <c r="F741" s="5"/>
      <c r="G741" s="5" t="str">
        <f t="shared" si="11"/>
        <v/>
      </c>
      <c r="H741" s="5">
        <f t="shared" si="10"/>
        <v>0</v>
      </c>
      <c r="I741" s="13"/>
      <c r="J741" s="7"/>
      <c r="K741" s="37"/>
      <c r="L741" s="8"/>
      <c r="M741" s="1"/>
    </row>
    <row r="742" spans="6:13" ht="15.75" customHeight="1" x14ac:dyDescent="0.3">
      <c r="F742" s="5"/>
      <c r="G742" s="5" t="str">
        <f t="shared" si="11"/>
        <v/>
      </c>
      <c r="H742" s="5">
        <f t="shared" si="10"/>
        <v>0</v>
      </c>
      <c r="I742" s="13"/>
      <c r="J742" s="7"/>
      <c r="K742" s="37"/>
      <c r="L742" s="8"/>
      <c r="M742" s="1"/>
    </row>
    <row r="743" spans="6:13" ht="15.75" customHeight="1" x14ac:dyDescent="0.3">
      <c r="F743" s="5"/>
      <c r="G743" s="5" t="str">
        <f t="shared" si="11"/>
        <v/>
      </c>
      <c r="H743" s="5">
        <f t="shared" si="10"/>
        <v>0</v>
      </c>
      <c r="I743" s="13"/>
      <c r="J743" s="7"/>
      <c r="K743" s="37"/>
      <c r="L743" s="8"/>
      <c r="M743" s="1"/>
    </row>
    <row r="744" spans="6:13" ht="15.75" customHeight="1" x14ac:dyDescent="0.3">
      <c r="F744" s="5"/>
      <c r="G744" s="5" t="str">
        <f t="shared" si="11"/>
        <v/>
      </c>
      <c r="H744" s="5">
        <f t="shared" si="10"/>
        <v>0</v>
      </c>
      <c r="I744" s="13"/>
      <c r="J744" s="7"/>
      <c r="K744" s="37"/>
      <c r="L744" s="8"/>
      <c r="M744" s="1"/>
    </row>
    <row r="745" spans="6:13" ht="15.75" customHeight="1" x14ac:dyDescent="0.3">
      <c r="F745" s="5"/>
      <c r="G745" s="5" t="str">
        <f t="shared" si="11"/>
        <v/>
      </c>
      <c r="H745" s="5">
        <f t="shared" si="10"/>
        <v>0</v>
      </c>
      <c r="I745" s="13"/>
      <c r="J745" s="7"/>
      <c r="K745" s="37"/>
      <c r="L745" s="8"/>
      <c r="M745" s="1"/>
    </row>
    <row r="746" spans="6:13" ht="15.75" customHeight="1" x14ac:dyDescent="0.3">
      <c r="F746" s="5"/>
      <c r="G746" s="5" t="str">
        <f t="shared" si="11"/>
        <v/>
      </c>
      <c r="H746" s="5">
        <f t="shared" si="10"/>
        <v>0</v>
      </c>
      <c r="I746" s="13"/>
      <c r="J746" s="7"/>
      <c r="K746" s="37"/>
      <c r="L746" s="8"/>
      <c r="M746" s="1"/>
    </row>
    <row r="747" spans="6:13" ht="15.75" customHeight="1" x14ac:dyDescent="0.3">
      <c r="F747" s="5"/>
      <c r="G747" s="5" t="str">
        <f t="shared" si="11"/>
        <v/>
      </c>
      <c r="H747" s="5">
        <f t="shared" si="10"/>
        <v>0</v>
      </c>
      <c r="I747" s="13"/>
      <c r="J747" s="7"/>
      <c r="K747" s="37"/>
      <c r="L747" s="8"/>
      <c r="M747" s="1"/>
    </row>
    <row r="748" spans="6:13" ht="15.75" customHeight="1" x14ac:dyDescent="0.3">
      <c r="F748" s="5"/>
      <c r="G748" s="5" t="str">
        <f t="shared" si="11"/>
        <v/>
      </c>
      <c r="H748" s="5">
        <f t="shared" si="10"/>
        <v>0</v>
      </c>
      <c r="I748" s="13"/>
      <c r="J748" s="7"/>
      <c r="K748" s="37"/>
      <c r="L748" s="8"/>
      <c r="M748" s="1"/>
    </row>
    <row r="749" spans="6:13" ht="15.75" customHeight="1" x14ac:dyDescent="0.3">
      <c r="F749" s="5"/>
      <c r="G749" s="5" t="str">
        <f t="shared" si="11"/>
        <v/>
      </c>
      <c r="H749" s="5">
        <f t="shared" si="10"/>
        <v>0</v>
      </c>
      <c r="I749" s="13"/>
      <c r="J749" s="7"/>
      <c r="K749" s="37"/>
      <c r="L749" s="8"/>
      <c r="M749" s="1"/>
    </row>
    <row r="750" spans="6:13" ht="15.75" customHeight="1" x14ac:dyDescent="0.3">
      <c r="F750" s="5"/>
      <c r="G750" s="5" t="str">
        <f t="shared" si="11"/>
        <v/>
      </c>
      <c r="H750" s="5">
        <f t="shared" si="10"/>
        <v>0</v>
      </c>
      <c r="I750" s="13"/>
      <c r="J750" s="7"/>
      <c r="K750" s="37"/>
      <c r="L750" s="8"/>
      <c r="M750" s="1"/>
    </row>
    <row r="751" spans="6:13" ht="15.75" customHeight="1" x14ac:dyDescent="0.3">
      <c r="F751" s="5"/>
      <c r="G751" s="5" t="str">
        <f t="shared" si="11"/>
        <v/>
      </c>
      <c r="H751" s="5">
        <f t="shared" si="10"/>
        <v>0</v>
      </c>
      <c r="I751" s="13"/>
      <c r="J751" s="7"/>
      <c r="K751" s="37"/>
      <c r="L751" s="8"/>
      <c r="M751" s="1"/>
    </row>
    <row r="752" spans="6:13" ht="15.75" customHeight="1" x14ac:dyDescent="0.3">
      <c r="F752" s="5"/>
      <c r="G752" s="5" t="str">
        <f t="shared" si="11"/>
        <v/>
      </c>
      <c r="H752" s="5">
        <f t="shared" si="10"/>
        <v>0</v>
      </c>
      <c r="I752" s="13"/>
      <c r="J752" s="7"/>
      <c r="K752" s="37"/>
      <c r="L752" s="8"/>
      <c r="M752" s="1"/>
    </row>
    <row r="753" spans="6:13" ht="15.75" customHeight="1" x14ac:dyDescent="0.3">
      <c r="F753" s="5"/>
      <c r="G753" s="5" t="str">
        <f t="shared" si="11"/>
        <v/>
      </c>
      <c r="H753" s="5">
        <f t="shared" si="10"/>
        <v>0</v>
      </c>
      <c r="I753" s="13"/>
      <c r="J753" s="7"/>
      <c r="K753" s="37"/>
      <c r="L753" s="8"/>
      <c r="M753" s="1"/>
    </row>
    <row r="754" spans="6:13" ht="15.75" customHeight="1" x14ac:dyDescent="0.3">
      <c r="F754" s="5"/>
      <c r="G754" s="5" t="str">
        <f t="shared" si="11"/>
        <v/>
      </c>
      <c r="H754" s="5">
        <f t="shared" si="10"/>
        <v>0</v>
      </c>
      <c r="I754" s="13"/>
      <c r="J754" s="7"/>
      <c r="K754" s="37"/>
      <c r="L754" s="8"/>
      <c r="M754" s="1"/>
    </row>
    <row r="755" spans="6:13" ht="15.75" customHeight="1" x14ac:dyDescent="0.3">
      <c r="F755" s="5"/>
      <c r="G755" s="5" t="str">
        <f t="shared" si="11"/>
        <v/>
      </c>
      <c r="H755" s="5">
        <f t="shared" si="10"/>
        <v>0</v>
      </c>
      <c r="I755" s="13"/>
      <c r="J755" s="7"/>
      <c r="K755" s="37"/>
      <c r="L755" s="8"/>
      <c r="M755" s="1"/>
    </row>
    <row r="756" spans="6:13" ht="15.75" customHeight="1" x14ac:dyDescent="0.3">
      <c r="F756" s="5"/>
      <c r="G756" s="5" t="str">
        <f t="shared" ref="G756:G835" si="12">IF(F757&lt;&gt;0,G755+F757,"")</f>
        <v/>
      </c>
      <c r="H756" s="5">
        <f t="shared" si="10"/>
        <v>0</v>
      </c>
      <c r="I756" s="13"/>
      <c r="J756" s="7"/>
      <c r="K756" s="37"/>
      <c r="L756" s="8"/>
      <c r="M756" s="1"/>
    </row>
    <row r="757" spans="6:13" ht="15.75" customHeight="1" x14ac:dyDescent="0.3">
      <c r="F757" s="5"/>
      <c r="G757" s="5" t="str">
        <f t="shared" si="12"/>
        <v/>
      </c>
      <c r="H757" s="5">
        <f t="shared" si="10"/>
        <v>0</v>
      </c>
      <c r="I757" s="13"/>
      <c r="J757" s="7"/>
      <c r="K757" s="37"/>
      <c r="L757" s="8"/>
      <c r="M757" s="1"/>
    </row>
    <row r="758" spans="6:13" ht="15.75" customHeight="1" x14ac:dyDescent="0.3">
      <c r="F758" s="5"/>
      <c r="G758" s="5" t="str">
        <f t="shared" si="12"/>
        <v/>
      </c>
      <c r="H758" s="5">
        <f t="shared" si="10"/>
        <v>0</v>
      </c>
      <c r="I758" s="13"/>
      <c r="J758" s="7"/>
      <c r="K758" s="37"/>
      <c r="L758" s="8"/>
      <c r="M758" s="1"/>
    </row>
    <row r="759" spans="6:13" ht="15.75" customHeight="1" x14ac:dyDescent="0.3">
      <c r="F759" s="5"/>
      <c r="G759" s="5" t="str">
        <f t="shared" si="12"/>
        <v/>
      </c>
      <c r="H759" s="5">
        <f t="shared" si="10"/>
        <v>0</v>
      </c>
      <c r="I759" s="13"/>
      <c r="J759" s="7"/>
      <c r="K759" s="37"/>
      <c r="L759" s="8"/>
      <c r="M759" s="1"/>
    </row>
    <row r="760" spans="6:13" ht="15.75" customHeight="1" x14ac:dyDescent="0.3">
      <c r="F760" s="5"/>
      <c r="G760" s="5" t="str">
        <f t="shared" si="12"/>
        <v/>
      </c>
      <c r="H760" s="5">
        <f t="shared" si="10"/>
        <v>0</v>
      </c>
      <c r="I760" s="13"/>
      <c r="J760" s="7"/>
      <c r="K760" s="37"/>
      <c r="L760" s="8"/>
      <c r="M760" s="1"/>
    </row>
    <row r="761" spans="6:13" ht="15.75" customHeight="1" x14ac:dyDescent="0.3">
      <c r="F761" s="5"/>
      <c r="G761" s="5" t="str">
        <f t="shared" si="12"/>
        <v/>
      </c>
      <c r="H761" s="5">
        <f t="shared" si="10"/>
        <v>0</v>
      </c>
      <c r="I761" s="13"/>
      <c r="J761" s="7"/>
      <c r="K761" s="37"/>
      <c r="L761" s="8"/>
      <c r="M761" s="1"/>
    </row>
    <row r="762" spans="6:13" ht="15.75" customHeight="1" x14ac:dyDescent="0.3">
      <c r="F762" s="5"/>
      <c r="G762" s="5" t="str">
        <f t="shared" si="12"/>
        <v/>
      </c>
      <c r="H762" s="5">
        <f t="shared" si="10"/>
        <v>0</v>
      </c>
      <c r="I762" s="13"/>
      <c r="J762" s="7"/>
      <c r="K762" s="37"/>
      <c r="L762" s="8"/>
      <c r="M762" s="1"/>
    </row>
    <row r="763" spans="6:13" ht="15.75" customHeight="1" x14ac:dyDescent="0.3">
      <c r="F763" s="5"/>
      <c r="G763" s="5" t="str">
        <f t="shared" si="12"/>
        <v/>
      </c>
      <c r="H763" s="5">
        <f t="shared" si="10"/>
        <v>0</v>
      </c>
      <c r="I763" s="13"/>
      <c r="J763" s="7"/>
      <c r="K763" s="37"/>
      <c r="L763" s="8"/>
      <c r="M763" s="1"/>
    </row>
    <row r="764" spans="6:13" ht="15.75" customHeight="1" x14ac:dyDescent="0.3">
      <c r="F764" s="5"/>
      <c r="G764" s="5" t="str">
        <f t="shared" si="12"/>
        <v/>
      </c>
      <c r="H764" s="5">
        <f t="shared" si="10"/>
        <v>0</v>
      </c>
      <c r="I764" s="13"/>
      <c r="J764" s="7"/>
      <c r="K764" s="37"/>
      <c r="L764" s="8"/>
      <c r="M764" s="1"/>
    </row>
    <row r="765" spans="6:13" ht="15.75" customHeight="1" x14ac:dyDescent="0.3">
      <c r="G765" s="5" t="str">
        <f t="shared" si="12"/>
        <v/>
      </c>
      <c r="H765" s="5">
        <f t="shared" si="10"/>
        <v>0</v>
      </c>
      <c r="I765" s="13"/>
      <c r="J765" s="7"/>
      <c r="K765" s="37"/>
      <c r="L765" s="8"/>
      <c r="M765" s="1"/>
    </row>
    <row r="766" spans="6:13" ht="15.75" customHeight="1" x14ac:dyDescent="0.3">
      <c r="G766" s="5" t="str">
        <f t="shared" si="12"/>
        <v/>
      </c>
      <c r="H766" s="5">
        <f t="shared" si="10"/>
        <v>0</v>
      </c>
      <c r="I766" s="13"/>
      <c r="J766" s="7"/>
      <c r="K766" s="37"/>
      <c r="L766" s="8"/>
      <c r="M766" s="1"/>
    </row>
    <row r="767" spans="6:13" ht="15.75" customHeight="1" x14ac:dyDescent="0.3">
      <c r="G767" s="5" t="str">
        <f t="shared" si="12"/>
        <v/>
      </c>
      <c r="H767" s="5">
        <f t="shared" si="10"/>
        <v>0</v>
      </c>
      <c r="I767" s="13"/>
      <c r="J767" s="7"/>
      <c r="K767" s="37"/>
      <c r="L767" s="8"/>
      <c r="M767" s="1"/>
    </row>
    <row r="768" spans="6:13" ht="15.75" customHeight="1" x14ac:dyDescent="0.3">
      <c r="G768" s="5" t="str">
        <f t="shared" si="12"/>
        <v/>
      </c>
      <c r="H768" s="5">
        <f t="shared" si="10"/>
        <v>0</v>
      </c>
      <c r="I768" s="13"/>
      <c r="J768" s="7"/>
      <c r="K768" s="37"/>
      <c r="L768" s="8"/>
      <c r="M768" s="1"/>
    </row>
    <row r="769" spans="7:13" ht="15.75" customHeight="1" x14ac:dyDescent="0.3">
      <c r="G769" s="5" t="str">
        <f t="shared" si="12"/>
        <v/>
      </c>
      <c r="H769" s="5">
        <f t="shared" si="10"/>
        <v>0</v>
      </c>
      <c r="I769" s="13"/>
      <c r="J769" s="7"/>
      <c r="K769" s="37"/>
      <c r="L769" s="8"/>
      <c r="M769" s="1"/>
    </row>
    <row r="770" spans="7:13" ht="15.75" customHeight="1" x14ac:dyDescent="0.3">
      <c r="G770" s="5" t="str">
        <f t="shared" si="12"/>
        <v/>
      </c>
      <c r="H770" s="5">
        <f t="shared" si="10"/>
        <v>0</v>
      </c>
      <c r="I770" s="13"/>
      <c r="J770" s="7"/>
      <c r="K770" s="37"/>
      <c r="L770" s="8"/>
      <c r="M770" s="1"/>
    </row>
    <row r="771" spans="7:13" ht="15.75" customHeight="1" x14ac:dyDescent="0.3">
      <c r="G771" s="5" t="str">
        <f t="shared" si="12"/>
        <v/>
      </c>
      <c r="H771" s="5">
        <f t="shared" si="10"/>
        <v>0</v>
      </c>
      <c r="I771" s="13"/>
      <c r="J771" s="7"/>
      <c r="K771" s="37"/>
      <c r="L771" s="8"/>
      <c r="M771" s="1"/>
    </row>
    <row r="772" spans="7:13" ht="15.75" customHeight="1" x14ac:dyDescent="0.3">
      <c r="G772" s="5" t="str">
        <f t="shared" si="12"/>
        <v/>
      </c>
      <c r="H772" s="5">
        <f t="shared" si="10"/>
        <v>0</v>
      </c>
      <c r="I772" s="13"/>
      <c r="J772" s="7"/>
      <c r="K772" s="37"/>
      <c r="L772" s="8"/>
      <c r="M772" s="1"/>
    </row>
    <row r="773" spans="7:13" ht="15.75" customHeight="1" x14ac:dyDescent="0.3">
      <c r="G773" s="5" t="str">
        <f t="shared" si="12"/>
        <v/>
      </c>
      <c r="H773" s="5">
        <f t="shared" si="10"/>
        <v>0</v>
      </c>
      <c r="I773" s="13"/>
      <c r="J773" s="7"/>
      <c r="K773" s="37"/>
      <c r="L773" s="8"/>
      <c r="M773" s="1"/>
    </row>
    <row r="774" spans="7:13" ht="15.75" customHeight="1" x14ac:dyDescent="0.3">
      <c r="G774" s="5" t="str">
        <f t="shared" si="12"/>
        <v/>
      </c>
      <c r="H774" s="5">
        <f t="shared" si="10"/>
        <v>0</v>
      </c>
      <c r="I774" s="13"/>
      <c r="J774" s="7"/>
      <c r="K774" s="37"/>
      <c r="L774" s="8"/>
      <c r="M774" s="1"/>
    </row>
    <row r="775" spans="7:13" ht="15.75" customHeight="1" x14ac:dyDescent="0.3">
      <c r="G775" s="5" t="str">
        <f t="shared" si="12"/>
        <v/>
      </c>
      <c r="H775" s="5">
        <f t="shared" si="10"/>
        <v>0</v>
      </c>
      <c r="I775" s="13"/>
      <c r="J775" s="7"/>
      <c r="K775" s="37"/>
      <c r="L775" s="8"/>
      <c r="M775" s="1"/>
    </row>
    <row r="776" spans="7:13" ht="15.75" customHeight="1" x14ac:dyDescent="0.3">
      <c r="G776" s="5" t="str">
        <f t="shared" si="12"/>
        <v/>
      </c>
      <c r="H776" s="5">
        <f t="shared" si="10"/>
        <v>0</v>
      </c>
      <c r="I776" s="13"/>
      <c r="J776" s="7"/>
      <c r="K776" s="37"/>
      <c r="L776" s="8"/>
      <c r="M776" s="1"/>
    </row>
    <row r="777" spans="7:13" ht="15.75" customHeight="1" x14ac:dyDescent="0.3">
      <c r="G777" s="5" t="str">
        <f t="shared" si="12"/>
        <v/>
      </c>
      <c r="H777" s="5">
        <f t="shared" si="10"/>
        <v>0</v>
      </c>
      <c r="I777" s="13"/>
      <c r="J777" s="7"/>
      <c r="K777" s="37"/>
      <c r="L777" s="8"/>
      <c r="M777" s="1"/>
    </row>
    <row r="778" spans="7:13" ht="15.75" customHeight="1" x14ac:dyDescent="0.3">
      <c r="G778" s="5" t="str">
        <f t="shared" si="12"/>
        <v/>
      </c>
      <c r="H778" s="5">
        <f t="shared" si="10"/>
        <v>0</v>
      </c>
      <c r="I778" s="13"/>
      <c r="J778" s="7"/>
      <c r="K778" s="37"/>
      <c r="L778" s="8"/>
      <c r="M778" s="1"/>
    </row>
    <row r="779" spans="7:13" ht="15.75" customHeight="1" x14ac:dyDescent="0.3">
      <c r="G779" s="5" t="str">
        <f t="shared" si="12"/>
        <v/>
      </c>
      <c r="H779" s="5">
        <f t="shared" si="10"/>
        <v>0</v>
      </c>
      <c r="I779" s="13"/>
      <c r="J779" s="7"/>
      <c r="K779" s="37"/>
      <c r="L779" s="8"/>
      <c r="M779" s="1"/>
    </row>
    <row r="780" spans="7:13" ht="15.75" customHeight="1" x14ac:dyDescent="0.3">
      <c r="G780" s="5" t="str">
        <f t="shared" si="12"/>
        <v/>
      </c>
      <c r="H780" s="5">
        <f t="shared" si="10"/>
        <v>0</v>
      </c>
      <c r="I780" s="13"/>
      <c r="J780" s="7"/>
      <c r="K780" s="37"/>
      <c r="L780" s="8"/>
      <c r="M780" s="1"/>
    </row>
    <row r="781" spans="7:13" ht="15.75" customHeight="1" x14ac:dyDescent="0.3">
      <c r="G781" s="5" t="str">
        <f t="shared" si="12"/>
        <v/>
      </c>
      <c r="H781" s="5">
        <f t="shared" si="10"/>
        <v>0</v>
      </c>
      <c r="I781" s="13"/>
      <c r="J781" s="7"/>
      <c r="K781" s="37"/>
      <c r="L781" s="8"/>
      <c r="M781" s="1"/>
    </row>
    <row r="782" spans="7:13" ht="15.75" customHeight="1" x14ac:dyDescent="0.3">
      <c r="G782" s="5" t="str">
        <f t="shared" si="12"/>
        <v/>
      </c>
      <c r="H782" s="5">
        <f t="shared" si="10"/>
        <v>0</v>
      </c>
      <c r="I782" s="13"/>
      <c r="J782" s="7"/>
      <c r="K782" s="37"/>
      <c r="L782" s="8"/>
      <c r="M782" s="1"/>
    </row>
    <row r="783" spans="7:13" ht="15.75" customHeight="1" x14ac:dyDescent="0.3">
      <c r="G783" s="5" t="str">
        <f t="shared" si="12"/>
        <v/>
      </c>
      <c r="H783" s="5">
        <f t="shared" si="10"/>
        <v>0</v>
      </c>
      <c r="I783" s="13"/>
      <c r="J783" s="7"/>
      <c r="K783" s="37"/>
      <c r="L783" s="8"/>
      <c r="M783" s="1"/>
    </row>
    <row r="784" spans="7:13" ht="15.75" customHeight="1" x14ac:dyDescent="0.3">
      <c r="G784" s="5" t="str">
        <f t="shared" si="12"/>
        <v/>
      </c>
      <c r="H784" s="5">
        <f t="shared" si="10"/>
        <v>0</v>
      </c>
      <c r="I784" s="13"/>
      <c r="J784" s="7"/>
      <c r="K784" s="37"/>
      <c r="L784" s="8"/>
      <c r="M784" s="1"/>
    </row>
    <row r="785" spans="7:13" ht="15.75" customHeight="1" x14ac:dyDescent="0.3">
      <c r="G785" s="5" t="str">
        <f t="shared" si="12"/>
        <v/>
      </c>
      <c r="H785" s="5">
        <f t="shared" si="10"/>
        <v>0</v>
      </c>
      <c r="I785" s="13"/>
      <c r="J785" s="7"/>
      <c r="K785" s="37"/>
      <c r="L785" s="8"/>
      <c r="M785" s="1"/>
    </row>
    <row r="786" spans="7:13" ht="15.75" customHeight="1" x14ac:dyDescent="0.3">
      <c r="G786" s="5" t="str">
        <f t="shared" si="12"/>
        <v/>
      </c>
      <c r="H786" s="5">
        <f t="shared" si="10"/>
        <v>0</v>
      </c>
      <c r="I786" s="13"/>
      <c r="J786" s="7"/>
      <c r="K786" s="37"/>
      <c r="L786" s="8"/>
      <c r="M786" s="1"/>
    </row>
    <row r="787" spans="7:13" ht="15.75" customHeight="1" x14ac:dyDescent="0.3">
      <c r="G787" s="5" t="str">
        <f t="shared" si="12"/>
        <v/>
      </c>
      <c r="H787" s="5">
        <f t="shared" si="10"/>
        <v>0</v>
      </c>
      <c r="I787" s="13"/>
      <c r="J787" s="7"/>
      <c r="K787" s="37"/>
      <c r="L787" s="8"/>
      <c r="M787" s="1"/>
    </row>
    <row r="788" spans="7:13" ht="15.75" customHeight="1" x14ac:dyDescent="0.3">
      <c r="G788" s="5" t="str">
        <f t="shared" si="12"/>
        <v/>
      </c>
      <c r="H788" s="5">
        <f t="shared" si="10"/>
        <v>0</v>
      </c>
      <c r="I788" s="13"/>
      <c r="J788" s="7"/>
      <c r="K788" s="37"/>
      <c r="L788" s="8"/>
      <c r="M788" s="1"/>
    </row>
    <row r="789" spans="7:13" ht="15.75" customHeight="1" x14ac:dyDescent="0.3">
      <c r="G789" s="5" t="str">
        <f t="shared" si="12"/>
        <v/>
      </c>
      <c r="H789" s="5">
        <f t="shared" si="10"/>
        <v>0</v>
      </c>
      <c r="I789" s="13"/>
      <c r="J789" s="7"/>
      <c r="K789" s="37"/>
      <c r="L789" s="8"/>
      <c r="M789" s="1"/>
    </row>
    <row r="790" spans="7:13" ht="15.75" customHeight="1" x14ac:dyDescent="0.3">
      <c r="G790" s="5" t="str">
        <f t="shared" si="12"/>
        <v/>
      </c>
      <c r="H790" s="5">
        <f t="shared" si="10"/>
        <v>0</v>
      </c>
      <c r="I790" s="13"/>
      <c r="J790" s="7"/>
      <c r="K790" s="37"/>
      <c r="L790" s="8"/>
      <c r="M790" s="1"/>
    </row>
    <row r="791" spans="7:13" ht="15.75" customHeight="1" x14ac:dyDescent="0.3">
      <c r="G791" s="5" t="str">
        <f t="shared" si="12"/>
        <v/>
      </c>
      <c r="H791" s="5">
        <f t="shared" si="10"/>
        <v>0</v>
      </c>
      <c r="I791" s="13"/>
      <c r="J791" s="7"/>
      <c r="K791" s="37"/>
      <c r="L791" s="8"/>
      <c r="M791" s="1"/>
    </row>
    <row r="792" spans="7:13" ht="15.75" customHeight="1" x14ac:dyDescent="0.3">
      <c r="G792" s="5" t="str">
        <f t="shared" si="12"/>
        <v/>
      </c>
      <c r="H792" s="5">
        <f t="shared" si="10"/>
        <v>0</v>
      </c>
      <c r="I792" s="13"/>
      <c r="J792" s="7"/>
      <c r="K792" s="37"/>
      <c r="L792" s="8"/>
      <c r="M792" s="1"/>
    </row>
    <row r="793" spans="7:13" ht="15.75" customHeight="1" x14ac:dyDescent="0.3">
      <c r="G793" s="5" t="str">
        <f t="shared" si="12"/>
        <v/>
      </c>
      <c r="H793" s="5">
        <f t="shared" si="10"/>
        <v>0</v>
      </c>
      <c r="I793" s="13"/>
      <c r="J793" s="7"/>
      <c r="K793" s="37"/>
      <c r="L793" s="8"/>
      <c r="M793" s="1"/>
    </row>
    <row r="794" spans="7:13" ht="15.75" customHeight="1" x14ac:dyDescent="0.3">
      <c r="G794" s="5" t="str">
        <f t="shared" si="12"/>
        <v/>
      </c>
      <c r="H794" s="5">
        <f t="shared" si="10"/>
        <v>0</v>
      </c>
      <c r="I794" s="13"/>
      <c r="J794" s="7"/>
      <c r="K794" s="37"/>
      <c r="L794" s="8"/>
      <c r="M794" s="1"/>
    </row>
    <row r="795" spans="7:13" ht="15.75" customHeight="1" x14ac:dyDescent="0.3">
      <c r="G795" s="5" t="str">
        <f t="shared" si="12"/>
        <v/>
      </c>
      <c r="H795" s="5">
        <f t="shared" si="10"/>
        <v>0</v>
      </c>
      <c r="I795" s="13"/>
      <c r="J795" s="7"/>
      <c r="K795" s="37"/>
      <c r="L795" s="8"/>
      <c r="M795" s="1"/>
    </row>
    <row r="796" spans="7:13" ht="15.75" customHeight="1" x14ac:dyDescent="0.3">
      <c r="G796" s="5" t="str">
        <f t="shared" si="12"/>
        <v/>
      </c>
      <c r="H796" s="5">
        <f t="shared" si="10"/>
        <v>0</v>
      </c>
      <c r="I796" s="13"/>
      <c r="J796" s="7"/>
      <c r="K796" s="37"/>
      <c r="L796" s="8"/>
      <c r="M796" s="1"/>
    </row>
    <row r="797" spans="7:13" ht="15.75" customHeight="1" x14ac:dyDescent="0.3">
      <c r="G797" s="5" t="str">
        <f t="shared" si="12"/>
        <v/>
      </c>
      <c r="H797" s="5">
        <f t="shared" si="10"/>
        <v>0</v>
      </c>
      <c r="I797" s="13"/>
      <c r="J797" s="7"/>
      <c r="K797" s="37"/>
      <c r="L797" s="8"/>
      <c r="M797" s="1"/>
    </row>
    <row r="798" spans="7:13" ht="15.75" customHeight="1" x14ac:dyDescent="0.3">
      <c r="G798" s="5" t="str">
        <f t="shared" si="12"/>
        <v/>
      </c>
      <c r="H798" s="5">
        <f t="shared" si="10"/>
        <v>0</v>
      </c>
      <c r="I798" s="13"/>
      <c r="J798" s="7"/>
      <c r="K798" s="37"/>
      <c r="L798" s="8"/>
      <c r="M798" s="1"/>
    </row>
    <row r="799" spans="7:13" ht="15.75" customHeight="1" x14ac:dyDescent="0.3">
      <c r="G799" s="5" t="str">
        <f t="shared" si="12"/>
        <v/>
      </c>
      <c r="H799" s="5">
        <f t="shared" si="10"/>
        <v>0</v>
      </c>
      <c r="I799" s="13"/>
      <c r="J799" s="7"/>
      <c r="K799" s="37"/>
      <c r="L799" s="8"/>
      <c r="M799" s="1"/>
    </row>
    <row r="800" spans="7:13" ht="15.75" customHeight="1" x14ac:dyDescent="0.3">
      <c r="G800" s="5" t="str">
        <f t="shared" si="12"/>
        <v/>
      </c>
      <c r="H800" s="5">
        <f t="shared" si="10"/>
        <v>0</v>
      </c>
      <c r="I800" s="13"/>
      <c r="J800" s="7"/>
      <c r="K800" s="37"/>
      <c r="L800" s="8"/>
      <c r="M800" s="1"/>
    </row>
    <row r="801" spans="7:13" ht="15.75" customHeight="1" x14ac:dyDescent="0.3">
      <c r="G801" s="5" t="str">
        <f t="shared" si="12"/>
        <v/>
      </c>
      <c r="H801" s="5">
        <f t="shared" si="10"/>
        <v>0</v>
      </c>
      <c r="I801" s="13"/>
      <c r="J801" s="7"/>
      <c r="K801" s="37"/>
      <c r="L801" s="8"/>
      <c r="M801" s="1"/>
    </row>
    <row r="802" spans="7:13" ht="15.75" customHeight="1" x14ac:dyDescent="0.3">
      <c r="G802" s="5" t="str">
        <f t="shared" si="12"/>
        <v/>
      </c>
      <c r="H802" s="5">
        <f t="shared" si="10"/>
        <v>0</v>
      </c>
      <c r="I802" s="13"/>
      <c r="J802" s="7"/>
      <c r="K802" s="37"/>
      <c r="L802" s="8"/>
      <c r="M802" s="1"/>
    </row>
    <row r="803" spans="7:13" ht="15.75" customHeight="1" x14ac:dyDescent="0.3">
      <c r="G803" s="5" t="str">
        <f t="shared" si="12"/>
        <v/>
      </c>
      <c r="H803" s="5">
        <f t="shared" si="10"/>
        <v>0</v>
      </c>
      <c r="I803" s="13"/>
      <c r="J803" s="7"/>
      <c r="K803" s="37"/>
      <c r="L803" s="8"/>
      <c r="M803" s="1"/>
    </row>
    <row r="804" spans="7:13" ht="15.75" customHeight="1" x14ac:dyDescent="0.3">
      <c r="G804" s="5" t="str">
        <f t="shared" si="12"/>
        <v/>
      </c>
      <c r="H804" s="5">
        <f t="shared" si="10"/>
        <v>0</v>
      </c>
      <c r="I804" s="13"/>
      <c r="J804" s="7"/>
      <c r="K804" s="37"/>
      <c r="L804" s="8"/>
      <c r="M804" s="1"/>
    </row>
    <row r="805" spans="7:13" ht="15.75" customHeight="1" x14ac:dyDescent="0.3">
      <c r="G805" s="5" t="str">
        <f t="shared" si="12"/>
        <v/>
      </c>
      <c r="H805" s="5">
        <f t="shared" si="10"/>
        <v>0</v>
      </c>
      <c r="I805" s="13"/>
      <c r="J805" s="7"/>
      <c r="K805" s="37"/>
      <c r="L805" s="8"/>
      <c r="M805" s="1"/>
    </row>
    <row r="806" spans="7:13" ht="15.75" customHeight="1" x14ac:dyDescent="0.3">
      <c r="G806" s="5" t="str">
        <f t="shared" si="12"/>
        <v/>
      </c>
      <c r="H806" s="5">
        <f t="shared" si="10"/>
        <v>0</v>
      </c>
      <c r="I806" s="13"/>
      <c r="J806" s="7"/>
      <c r="K806" s="37"/>
      <c r="L806" s="8"/>
      <c r="M806" s="1"/>
    </row>
    <row r="807" spans="7:13" ht="15.75" customHeight="1" x14ac:dyDescent="0.3">
      <c r="G807" s="5" t="str">
        <f t="shared" si="12"/>
        <v/>
      </c>
      <c r="H807" s="5">
        <f t="shared" si="10"/>
        <v>0</v>
      </c>
      <c r="I807" s="13"/>
      <c r="J807" s="7"/>
      <c r="K807" s="37"/>
      <c r="L807" s="8"/>
      <c r="M807" s="1"/>
    </row>
    <row r="808" spans="7:13" ht="15.75" customHeight="1" x14ac:dyDescent="0.3">
      <c r="G808" s="5" t="str">
        <f t="shared" si="12"/>
        <v/>
      </c>
      <c r="H808" s="5">
        <f t="shared" si="10"/>
        <v>0</v>
      </c>
      <c r="I808" s="13"/>
      <c r="J808" s="7"/>
      <c r="K808" s="37"/>
      <c r="L808" s="8"/>
      <c r="M808" s="1"/>
    </row>
    <row r="809" spans="7:13" ht="15.75" customHeight="1" x14ac:dyDescent="0.3">
      <c r="G809" s="5" t="str">
        <f t="shared" si="12"/>
        <v/>
      </c>
      <c r="H809" s="5">
        <f t="shared" si="10"/>
        <v>0</v>
      </c>
      <c r="I809" s="13"/>
      <c r="J809" s="7"/>
      <c r="K809" s="37"/>
      <c r="L809" s="8"/>
      <c r="M809" s="1"/>
    </row>
    <row r="810" spans="7:13" ht="15.75" customHeight="1" x14ac:dyDescent="0.3">
      <c r="G810" s="5" t="str">
        <f t="shared" si="12"/>
        <v/>
      </c>
      <c r="H810" s="5">
        <f t="shared" si="10"/>
        <v>0</v>
      </c>
      <c r="I810" s="13"/>
      <c r="J810" s="7"/>
      <c r="K810" s="37"/>
      <c r="L810" s="8"/>
      <c r="M810" s="1"/>
    </row>
    <row r="811" spans="7:13" ht="15.75" customHeight="1" x14ac:dyDescent="0.3">
      <c r="G811" s="5" t="str">
        <f t="shared" si="12"/>
        <v/>
      </c>
      <c r="H811" s="5">
        <f t="shared" si="10"/>
        <v>0</v>
      </c>
      <c r="I811" s="13"/>
      <c r="J811" s="7"/>
      <c r="K811" s="37"/>
      <c r="L811" s="8"/>
      <c r="M811" s="1"/>
    </row>
    <row r="812" spans="7:13" ht="15.75" customHeight="1" x14ac:dyDescent="0.3">
      <c r="G812" s="5" t="str">
        <f t="shared" si="12"/>
        <v/>
      </c>
      <c r="H812" s="5">
        <f t="shared" si="10"/>
        <v>0</v>
      </c>
      <c r="I812" s="13"/>
      <c r="J812" s="7"/>
      <c r="K812" s="37"/>
      <c r="L812" s="8"/>
      <c r="M812" s="1"/>
    </row>
    <row r="813" spans="7:13" ht="15.75" customHeight="1" x14ac:dyDescent="0.3">
      <c r="G813" s="5" t="str">
        <f t="shared" si="12"/>
        <v/>
      </c>
      <c r="H813" s="5">
        <f t="shared" si="10"/>
        <v>0</v>
      </c>
      <c r="I813" s="13"/>
      <c r="J813" s="7"/>
      <c r="K813" s="37"/>
      <c r="L813" s="8"/>
      <c r="M813" s="1"/>
    </row>
    <row r="814" spans="7:13" ht="15.75" customHeight="1" x14ac:dyDescent="0.3">
      <c r="G814" s="5" t="str">
        <f t="shared" si="12"/>
        <v/>
      </c>
      <c r="H814" s="5">
        <f t="shared" si="10"/>
        <v>0</v>
      </c>
      <c r="I814" s="13"/>
      <c r="J814" s="7"/>
      <c r="K814" s="37"/>
      <c r="L814" s="8"/>
      <c r="M814" s="1"/>
    </row>
    <row r="815" spans="7:13" ht="15.75" customHeight="1" x14ac:dyDescent="0.3">
      <c r="G815" s="5" t="str">
        <f t="shared" si="12"/>
        <v/>
      </c>
      <c r="H815" s="5">
        <f t="shared" si="10"/>
        <v>0</v>
      </c>
      <c r="I815" s="13"/>
      <c r="J815" s="7"/>
      <c r="K815" s="37"/>
      <c r="L815" s="8"/>
      <c r="M815" s="1"/>
    </row>
    <row r="816" spans="7:13" ht="15.75" customHeight="1" x14ac:dyDescent="0.3">
      <c r="G816" s="5" t="str">
        <f t="shared" si="12"/>
        <v/>
      </c>
      <c r="H816" s="5">
        <f t="shared" si="10"/>
        <v>0</v>
      </c>
      <c r="I816" s="13"/>
      <c r="J816" s="7"/>
      <c r="K816" s="37"/>
      <c r="L816" s="8"/>
      <c r="M816" s="1"/>
    </row>
    <row r="817" spans="7:13" ht="15.75" customHeight="1" x14ac:dyDescent="0.3">
      <c r="G817" s="5" t="str">
        <f t="shared" si="12"/>
        <v/>
      </c>
      <c r="H817" s="5">
        <f t="shared" si="10"/>
        <v>0</v>
      </c>
      <c r="I817" s="13"/>
      <c r="J817" s="7"/>
      <c r="K817" s="37"/>
      <c r="L817" s="8"/>
      <c r="M817" s="1"/>
    </row>
    <row r="818" spans="7:13" ht="15.75" customHeight="1" x14ac:dyDescent="0.3">
      <c r="G818" s="5" t="str">
        <f t="shared" si="12"/>
        <v/>
      </c>
      <c r="H818" s="5">
        <f t="shared" si="10"/>
        <v>0</v>
      </c>
      <c r="I818" s="13"/>
      <c r="J818" s="7"/>
      <c r="K818" s="37"/>
      <c r="L818" s="8"/>
      <c r="M818" s="1"/>
    </row>
    <row r="819" spans="7:13" ht="15.75" customHeight="1" x14ac:dyDescent="0.3">
      <c r="G819" s="5" t="str">
        <f t="shared" si="12"/>
        <v/>
      </c>
      <c r="H819" s="5">
        <f t="shared" si="10"/>
        <v>0</v>
      </c>
      <c r="I819" s="13"/>
      <c r="J819" s="7"/>
      <c r="K819" s="37"/>
      <c r="L819" s="8"/>
      <c r="M819" s="1"/>
    </row>
    <row r="820" spans="7:13" ht="15.75" customHeight="1" x14ac:dyDescent="0.3">
      <c r="G820" s="5" t="str">
        <f t="shared" si="12"/>
        <v/>
      </c>
      <c r="H820" s="5">
        <f t="shared" si="10"/>
        <v>0</v>
      </c>
      <c r="I820" s="13"/>
      <c r="J820" s="7"/>
      <c r="K820" s="37"/>
      <c r="L820" s="8"/>
      <c r="M820" s="1"/>
    </row>
    <row r="821" spans="7:13" ht="15.75" customHeight="1" x14ac:dyDescent="0.3">
      <c r="G821" s="5" t="str">
        <f t="shared" si="12"/>
        <v/>
      </c>
      <c r="H821" s="5">
        <f t="shared" si="10"/>
        <v>0</v>
      </c>
      <c r="I821" s="13"/>
      <c r="J821" s="7"/>
      <c r="K821" s="37"/>
      <c r="L821" s="8"/>
      <c r="M821" s="1"/>
    </row>
    <row r="822" spans="7:13" ht="15.75" customHeight="1" x14ac:dyDescent="0.3">
      <c r="G822" s="5" t="str">
        <f t="shared" si="12"/>
        <v/>
      </c>
      <c r="H822" s="5">
        <f t="shared" si="10"/>
        <v>0</v>
      </c>
      <c r="I822" s="13"/>
      <c r="J822" s="7"/>
      <c r="K822" s="37"/>
      <c r="L822" s="8"/>
      <c r="M822" s="1"/>
    </row>
    <row r="823" spans="7:13" ht="15.75" customHeight="1" x14ac:dyDescent="0.3">
      <c r="G823" s="5" t="str">
        <f t="shared" si="12"/>
        <v/>
      </c>
      <c r="H823" s="5">
        <f t="shared" si="10"/>
        <v>0</v>
      </c>
      <c r="I823" s="13"/>
      <c r="J823" s="7"/>
      <c r="K823" s="37"/>
      <c r="L823" s="8"/>
      <c r="M823" s="1"/>
    </row>
    <row r="824" spans="7:13" ht="15.75" customHeight="1" x14ac:dyDescent="0.3">
      <c r="G824" s="5" t="str">
        <f t="shared" si="12"/>
        <v/>
      </c>
      <c r="H824" s="5">
        <f t="shared" si="10"/>
        <v>0</v>
      </c>
      <c r="I824" s="13"/>
      <c r="J824" s="7"/>
      <c r="K824" s="37"/>
      <c r="L824" s="8"/>
      <c r="M824" s="1"/>
    </row>
    <row r="825" spans="7:13" ht="15.75" customHeight="1" x14ac:dyDescent="0.3">
      <c r="G825" s="5" t="str">
        <f t="shared" si="12"/>
        <v/>
      </c>
      <c r="H825" s="5">
        <f t="shared" si="10"/>
        <v>0</v>
      </c>
      <c r="I825" s="13"/>
      <c r="J825" s="7"/>
      <c r="K825" s="37"/>
      <c r="L825" s="8"/>
      <c r="M825" s="1"/>
    </row>
    <row r="826" spans="7:13" ht="15.75" customHeight="1" x14ac:dyDescent="0.3">
      <c r="G826" s="5" t="str">
        <f t="shared" si="12"/>
        <v/>
      </c>
      <c r="H826" s="5">
        <f t="shared" si="10"/>
        <v>0</v>
      </c>
      <c r="I826" s="13"/>
      <c r="J826" s="7"/>
      <c r="K826" s="37"/>
      <c r="L826" s="8"/>
      <c r="M826" s="1"/>
    </row>
    <row r="827" spans="7:13" ht="15.75" customHeight="1" x14ac:dyDescent="0.3">
      <c r="G827" s="5" t="str">
        <f t="shared" si="12"/>
        <v/>
      </c>
      <c r="H827" s="5">
        <f t="shared" si="10"/>
        <v>0</v>
      </c>
      <c r="I827" s="13"/>
      <c r="J827" s="7"/>
      <c r="K827" s="37"/>
      <c r="L827" s="8"/>
      <c r="M827" s="1"/>
    </row>
    <row r="828" spans="7:13" ht="15.75" customHeight="1" x14ac:dyDescent="0.3">
      <c r="G828" s="5" t="str">
        <f t="shared" si="12"/>
        <v/>
      </c>
      <c r="H828" s="5">
        <f t="shared" si="10"/>
        <v>0</v>
      </c>
      <c r="I828" s="13"/>
      <c r="J828" s="7"/>
      <c r="K828" s="37"/>
      <c r="L828" s="8"/>
      <c r="M828" s="1"/>
    </row>
    <row r="829" spans="7:13" ht="15.75" customHeight="1" x14ac:dyDescent="0.3">
      <c r="G829" s="5" t="str">
        <f t="shared" si="12"/>
        <v/>
      </c>
      <c r="H829" s="5">
        <f t="shared" si="10"/>
        <v>0</v>
      </c>
      <c r="I829" s="13"/>
      <c r="J829" s="7"/>
      <c r="K829" s="37"/>
      <c r="L829" s="8"/>
      <c r="M829" s="1"/>
    </row>
    <row r="830" spans="7:13" ht="15.75" customHeight="1" x14ac:dyDescent="0.3">
      <c r="G830" s="5" t="str">
        <f t="shared" si="12"/>
        <v/>
      </c>
      <c r="H830" s="5">
        <f t="shared" si="10"/>
        <v>0</v>
      </c>
      <c r="I830" s="13"/>
      <c r="J830" s="7"/>
      <c r="K830" s="37"/>
      <c r="L830" s="8"/>
      <c r="M830" s="1"/>
    </row>
    <row r="831" spans="7:13" ht="15.75" customHeight="1" x14ac:dyDescent="0.3">
      <c r="G831" s="5" t="str">
        <f t="shared" si="12"/>
        <v/>
      </c>
      <c r="H831" s="5">
        <f t="shared" si="10"/>
        <v>0</v>
      </c>
      <c r="I831" s="13"/>
      <c r="J831" s="7"/>
      <c r="K831" s="37"/>
      <c r="L831" s="8"/>
      <c r="M831" s="1"/>
    </row>
    <row r="832" spans="7:13" ht="15.75" customHeight="1" x14ac:dyDescent="0.3">
      <c r="G832" s="5" t="str">
        <f t="shared" si="12"/>
        <v/>
      </c>
      <c r="H832" s="5">
        <f t="shared" si="10"/>
        <v>0</v>
      </c>
      <c r="I832" s="13"/>
      <c r="J832" s="7"/>
      <c r="K832" s="37"/>
      <c r="L832" s="8"/>
      <c r="M832" s="1"/>
    </row>
    <row r="833" spans="7:13" ht="15.75" customHeight="1" x14ac:dyDescent="0.3">
      <c r="G833" s="5" t="str">
        <f t="shared" si="12"/>
        <v/>
      </c>
      <c r="H833" s="5">
        <f t="shared" si="10"/>
        <v>0</v>
      </c>
      <c r="I833" s="13"/>
      <c r="J833" s="7"/>
      <c r="K833" s="37"/>
      <c r="L833" s="8"/>
      <c r="M833" s="1"/>
    </row>
    <row r="834" spans="7:13" ht="15.75" customHeight="1" x14ac:dyDescent="0.3">
      <c r="G834" s="5" t="str">
        <f t="shared" si="12"/>
        <v/>
      </c>
      <c r="H834" s="5">
        <f t="shared" si="10"/>
        <v>0</v>
      </c>
      <c r="I834" s="13"/>
      <c r="J834" s="7"/>
      <c r="K834" s="37"/>
      <c r="L834" s="8"/>
      <c r="M834" s="1"/>
    </row>
    <row r="835" spans="7:13" ht="15.75" customHeight="1" x14ac:dyDescent="0.3">
      <c r="G835" s="5" t="str">
        <f t="shared" si="12"/>
        <v/>
      </c>
      <c r="H835" s="5">
        <f t="shared" si="10"/>
        <v>0</v>
      </c>
      <c r="I835" s="13"/>
      <c r="J835" s="7"/>
      <c r="K835" s="37"/>
      <c r="L835" s="8"/>
      <c r="M835" s="1"/>
    </row>
    <row r="836" spans="7:13" ht="15.75" customHeight="1" x14ac:dyDescent="0.3">
      <c r="G836" s="5" t="str">
        <f>IF(E837&lt;&gt;0,G835+E837,"")</f>
        <v/>
      </c>
      <c r="H836" s="5">
        <f t="shared" si="10"/>
        <v>0</v>
      </c>
      <c r="I836" s="13"/>
      <c r="J836" s="7"/>
      <c r="K836" s="37"/>
      <c r="L836" s="8"/>
      <c r="M836" s="1"/>
    </row>
    <row r="837" spans="7:13" ht="15.75" customHeight="1" x14ac:dyDescent="0.25"/>
    <row r="838" spans="7:13" ht="15.75" customHeight="1" x14ac:dyDescent="0.25"/>
    <row r="839" spans="7:13" ht="15.75" customHeight="1" x14ac:dyDescent="0.25"/>
    <row r="840" spans="7:13" ht="15.75" customHeight="1" x14ac:dyDescent="0.25"/>
    <row r="841" spans="7:13" ht="15.75" customHeight="1" x14ac:dyDescent="0.25"/>
    <row r="842" spans="7:13" ht="15.75" customHeight="1" x14ac:dyDescent="0.25"/>
    <row r="843" spans="7:13" ht="15.75" customHeight="1" x14ac:dyDescent="0.25"/>
    <row r="844" spans="7:13" ht="15.75" customHeight="1" x14ac:dyDescent="0.25"/>
    <row r="845" spans="7:13" ht="15.75" customHeight="1" x14ac:dyDescent="0.25"/>
    <row r="846" spans="7:13" ht="15.75" customHeight="1" x14ac:dyDescent="0.25"/>
    <row r="847" spans="7:13" ht="15.75" customHeight="1" x14ac:dyDescent="0.25"/>
    <row r="848" spans="7:13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</sheetData>
  <autoFilter ref="A14:L836" xr:uid="{00000000-0009-0000-0000-000000000000}"/>
  <mergeCells count="1">
    <mergeCell ref="A1:B1"/>
  </mergeCells>
  <phoneticPr fontId="9" type="noConversion"/>
  <conditionalFormatting sqref="A5:A11 B6:B11 B135:D213 F29:F764 C14:I28 C29:D134 F29:I134 E29:E213">
    <cfRule type="cellIs" dxfId="16" priority="579" operator="greaterThan">
      <formula>0</formula>
    </cfRule>
    <cfRule type="cellIs" dxfId="15" priority="580" operator="lessThan">
      <formula>0</formula>
    </cfRule>
  </conditionalFormatting>
  <conditionalFormatting sqref="F14:F21">
    <cfRule type="cellIs" dxfId="14" priority="277" operator="greaterThan">
      <formula>0</formula>
    </cfRule>
    <cfRule type="cellIs" dxfId="13" priority="278" operator="lessThan">
      <formula>0</formula>
    </cfRule>
  </conditionalFormatting>
  <conditionalFormatting sqref="G135:I836">
    <cfRule type="cellIs" dxfId="12" priority="577" operator="greaterThan">
      <formula>0</formula>
    </cfRule>
    <cfRule type="cellIs" dxfId="11" priority="578" operator="lessThan">
      <formula>0</formula>
    </cfRule>
  </conditionalFormatting>
  <conditionalFormatting sqref="H14:I836">
    <cfRule type="cellIs" dxfId="10" priority="49" operator="equal">
      <formula>0</formula>
    </cfRule>
  </conditionalFormatting>
  <conditionalFormatting sqref="I14:I21">
    <cfRule type="cellIs" dxfId="9" priority="79" operator="greaterThan">
      <formula>0</formula>
    </cfRule>
    <cfRule type="cellIs" dxfId="8" priority="80" operator="lessThan">
      <formula>0</formula>
    </cfRule>
  </conditionalFormatting>
  <conditionalFormatting sqref="N8:N9">
    <cfRule type="cellIs" dxfId="7" priority="299" operator="greaterThan">
      <formula>0</formula>
    </cfRule>
    <cfRule type="cellIs" dxfId="6" priority="300" operator="lessThan">
      <formula>0</formula>
    </cfRule>
  </conditionalFormatting>
  <conditionalFormatting sqref="N9">
    <cfRule type="cellIs" dxfId="5" priority="301" operator="equal">
      <formula>0</formula>
    </cfRule>
  </conditionalFormatting>
  <conditionalFormatting sqref="N11:N12">
    <cfRule type="cellIs" dxfId="4" priority="304" operator="greaterThan">
      <formula>0</formula>
    </cfRule>
    <cfRule type="cellIs" dxfId="3" priority="305" operator="lessThan">
      <formula>0</formula>
    </cfRule>
  </conditionalFormatting>
  <conditionalFormatting sqref="N12">
    <cfRule type="cellIs" dxfId="2" priority="306" operator="equal">
      <formula>0</formula>
    </cfRule>
  </conditionalFormatting>
  <conditionalFormatting sqref="F15:F21">
    <cfRule type="dataBar" priority="5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{570868AD-130B-4519-99D6-7F2A6B953B04}</x14:id>
        </ext>
      </extLst>
    </cfRule>
  </conditionalFormatting>
  <conditionalFormatting sqref="F15:F21">
    <cfRule type="dataBar" priority="6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{B61A3DE2-AF9B-47FD-A988-8D93BFF3E2BC}</x14:id>
        </ext>
      </extLst>
    </cfRule>
  </conditionalFormatting>
  <conditionalFormatting sqref="F15:F21">
    <cfRule type="dataBar" priority="6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{1167CEA7-A72D-40BC-9A11-A9F9F2D92503}</x14:id>
        </ext>
      </extLst>
    </cfRule>
  </conditionalFormatting>
  <conditionalFormatting sqref="F15:F21">
    <cfRule type="dataBar" priority="6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{61AEFD02-8EC0-462F-8257-474915E08A01}</x14:id>
        </ext>
      </extLst>
    </cfRule>
  </conditionalFormatting>
  <conditionalFormatting sqref="F15:F21">
    <cfRule type="dataBar" priority="6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{57BAB9E0-E6F0-49B7-BB9A-EC90DBB11477}</x14:id>
        </ext>
      </extLst>
    </cfRule>
  </conditionalFormatting>
  <conditionalFormatting sqref="F15:F21">
    <cfRule type="dataBar" priority="6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{B7B14B05-0731-4D4B-8F62-1FA8055C5EDE}</x14:id>
        </ext>
      </extLst>
    </cfRule>
    <cfRule type="dataBar" priority="6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{5551B164-97FF-47DD-B11D-EDA21E6AC56B}</x14:id>
        </ext>
      </extLst>
    </cfRule>
  </conditionalFormatting>
  <conditionalFormatting sqref="F15:F21">
    <cfRule type="dataBar" priority="6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{F60CDB9D-C648-45F1-A1E1-AD9058E3B02B}</x14:id>
        </ext>
      </extLst>
    </cfRule>
  </conditionalFormatting>
  <conditionalFormatting sqref="F15:F134">
    <cfRule type="dataBar" priority="6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{E1CDB39B-D335-4E54-89E2-6B721FEE4E3D}</x14:id>
        </ext>
      </extLst>
    </cfRule>
    <cfRule type="dataBar" priority="6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{F053B96B-3C63-4C4E-8CF7-4E538882C6BE}</x14:id>
        </ext>
      </extLst>
    </cfRule>
    <cfRule type="dataBar" priority="6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{B456FBF6-1306-4B4F-AE59-3C0CC5683E00}</x14:id>
        </ext>
      </extLst>
    </cfRule>
  </conditionalFormatting>
  <conditionalFormatting sqref="F22:F134">
    <cfRule type="dataBar" priority="6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{445BCE39-699F-4E21-9F3F-96871EA1AE10}</x14:id>
        </ext>
      </extLst>
    </cfRule>
  </conditionalFormatting>
  <conditionalFormatting sqref="E15:E21">
    <cfRule type="cellIs" dxfId="1" priority="1" operator="greaterThan">
      <formula>0</formula>
    </cfRule>
    <cfRule type="cellIs" dxfId="0" priority="2" operator="lessThan">
      <formula>0</formula>
    </cfRule>
  </conditionalFormatting>
  <conditionalFormatting sqref="E15:E2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{9329A016-7A52-4595-B300-31689652E02A}</x14:id>
        </ext>
      </extLst>
    </cfRule>
  </conditionalFormatting>
  <conditionalFormatting sqref="E15:E2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{F2BAC7AC-BA0F-4DD4-A283-C88324AE4F82}</x14:id>
        </ext>
      </extLst>
    </cfRule>
  </conditionalFormatting>
  <conditionalFormatting sqref="E15:E21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{AD745DB4-365E-4E94-943D-03500F3FF5E0}</x14:id>
        </ext>
      </extLst>
    </cfRule>
  </conditionalFormatting>
  <conditionalFormatting sqref="E15:E21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{10316DC2-58B0-4E44-92EF-3B1A1E7A78E0}</x14:id>
        </ext>
      </extLst>
    </cfRule>
  </conditionalFormatting>
  <conditionalFormatting sqref="E15:E21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{857C967D-581C-4D75-B6CB-1B705F88633B}</x14:id>
        </ext>
      </extLst>
    </cfRule>
  </conditionalFormatting>
  <conditionalFormatting sqref="E15:E21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{BC6D3953-E05C-4D50-A69F-C3700E69EFF2}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{8F696A5B-B297-4270-A25E-EDFAFD6FF279}</x14:id>
        </ext>
      </extLst>
    </cfRule>
  </conditionalFormatting>
  <conditionalFormatting sqref="E15:E21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{0FBF625E-220C-4395-B13A-7E3BAC8F7049}</x14:id>
        </ext>
      </extLst>
    </cfRule>
  </conditionalFormatting>
  <conditionalFormatting sqref="E15:E21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{43694029-82DA-451F-B0B5-7D62406C421D}</x14:id>
        </ext>
      </extLst>
    </cfRule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{CDC82C6F-A695-4E27-9018-9C1515965770}</x14:id>
        </ext>
      </extLst>
    </cfRule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{D66E8AE8-BC48-481F-882B-9E55E044F2E6}</x14:id>
        </ext>
      </extLst>
    </cfRule>
  </conditionalFormatting>
  <pageMargins left="0.7" right="0.7" top="0.78740157499999996" bottom="0.78740157499999996" header="0.3" footer="0.3"/>
  <pageSetup paperSize="9" orientation="portrait" r:id="rId1"/>
  <ignoredErrors>
    <ignoredError sqref="B4 D15:D21 F15:F21 I15:I21 B5:B11 H14:H836 G14:G836 N4:N12" unlockedFormula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70868AD-130B-4519-99D6-7F2A6B953B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F15:F21</xm:sqref>
        </x14:conditionalFormatting>
        <x14:conditionalFormatting xmlns:xm="http://schemas.microsoft.com/office/excel/2006/main">
          <x14:cfRule type="dataBar" id="{B61A3DE2-AF9B-47FD-A988-8D93BFF3E2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F15:F21</xm:sqref>
        </x14:conditionalFormatting>
        <x14:conditionalFormatting xmlns:xm="http://schemas.microsoft.com/office/excel/2006/main">
          <x14:cfRule type="dataBar" id="{1167CEA7-A72D-40BC-9A11-A9F9F2D925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F15:F21</xm:sqref>
        </x14:conditionalFormatting>
        <x14:conditionalFormatting xmlns:xm="http://schemas.microsoft.com/office/excel/2006/main">
          <x14:cfRule type="dataBar" id="{61AEFD02-8EC0-462F-8257-474915E08A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F15:F21</xm:sqref>
        </x14:conditionalFormatting>
        <x14:conditionalFormatting xmlns:xm="http://schemas.microsoft.com/office/excel/2006/main">
          <x14:cfRule type="dataBar" id="{57BAB9E0-E6F0-49B7-BB9A-EC90DBB114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F15:F21</xm:sqref>
        </x14:conditionalFormatting>
        <x14:conditionalFormatting xmlns:xm="http://schemas.microsoft.com/office/excel/2006/main">
          <x14:cfRule type="dataBar" id="{B7B14B05-0731-4D4B-8F62-1FA8055C5E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551B164-97FF-47DD-B11D-EDA21E6AC5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F15:F21</xm:sqref>
        </x14:conditionalFormatting>
        <x14:conditionalFormatting xmlns:xm="http://schemas.microsoft.com/office/excel/2006/main">
          <x14:cfRule type="dataBar" id="{F60CDB9D-C648-45F1-A1E1-AD9058E3B0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F15:F21</xm:sqref>
        </x14:conditionalFormatting>
        <x14:conditionalFormatting xmlns:xm="http://schemas.microsoft.com/office/excel/2006/main">
          <x14:cfRule type="dataBar" id="{E1CDB39B-D335-4E54-89E2-6B721FEE4E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053B96B-3C63-4C4E-8CF7-4E538882C6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456FBF6-1306-4B4F-AE59-3C0CC5683E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F15:F134</xm:sqref>
        </x14:conditionalFormatting>
        <x14:conditionalFormatting xmlns:xm="http://schemas.microsoft.com/office/excel/2006/main">
          <x14:cfRule type="dataBar" id="{445BCE39-699F-4E21-9F3F-96871EA1AE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F22:F134</xm:sqref>
        </x14:conditionalFormatting>
        <x14:conditionalFormatting xmlns:xm="http://schemas.microsoft.com/office/excel/2006/main">
          <x14:cfRule type="dataBar" id="{9329A016-7A52-4595-B300-31689652E0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  <x14:conditionalFormatting xmlns:xm="http://schemas.microsoft.com/office/excel/2006/main">
          <x14:cfRule type="dataBar" id="{F2BAC7AC-BA0F-4DD4-A283-C88324AE4F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  <x14:conditionalFormatting xmlns:xm="http://schemas.microsoft.com/office/excel/2006/main">
          <x14:cfRule type="dataBar" id="{AD745DB4-365E-4E94-943D-03500F3FF5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  <x14:conditionalFormatting xmlns:xm="http://schemas.microsoft.com/office/excel/2006/main">
          <x14:cfRule type="dataBar" id="{10316DC2-58B0-4E44-92EF-3B1A1E7A78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  <x14:conditionalFormatting xmlns:xm="http://schemas.microsoft.com/office/excel/2006/main">
          <x14:cfRule type="dataBar" id="{857C967D-581C-4D75-B6CB-1B705F8863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  <x14:conditionalFormatting xmlns:xm="http://schemas.microsoft.com/office/excel/2006/main">
          <x14:cfRule type="dataBar" id="{BC6D3953-E05C-4D50-A69F-C3700E69EF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F696A5B-B297-4270-A25E-EDFAFD6FF2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  <x14:conditionalFormatting xmlns:xm="http://schemas.microsoft.com/office/excel/2006/main">
          <x14:cfRule type="dataBar" id="{0FBF625E-220C-4395-B13A-7E3BAC8F70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  <x14:conditionalFormatting xmlns:xm="http://schemas.microsoft.com/office/excel/2006/main">
          <x14:cfRule type="dataBar" id="{43694029-82DA-451F-B0B5-7D62406C42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CDC82C6F-A695-4E27-9018-9C15159657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66E8AE8-BC48-481F-882B-9E55E044F2E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E15:E21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inloopo 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Hofmann</dc:creator>
  <cp:lastModifiedBy>Philipp Kozalla</cp:lastModifiedBy>
  <dcterms:created xsi:type="dcterms:W3CDTF">2021-04-22T15:54:35Z</dcterms:created>
  <dcterms:modified xsi:type="dcterms:W3CDTF">2025-07-07T15:25:32Z</dcterms:modified>
</cp:coreProperties>
</file>